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15480" windowHeight="8520" activeTab="3"/>
  </bookViews>
  <sheets>
    <sheet name="๑.งป.ที่ได้รับจัดสรร" sheetId="1" r:id="rId1"/>
    <sheet name="๒.งป.เหลือส่งคืนสุทธิ" sheetId="2" r:id="rId2"/>
    <sheet name="๓.งป.ดำเนินการจ้ดการศึกษา" sheetId="3" r:id="rId3"/>
    <sheet name="๔.งป.วัสดุฝึก สื่อโสต" sheetId="4" r:id="rId4"/>
  </sheets>
  <definedNames>
    <definedName name="_xlnm.Print_Area" localSheetId="0">'๑.งป.ที่ได้รับจัดสรร'!$A$1:$F$46</definedName>
    <definedName name="_xlnm.Print_Area" localSheetId="1">'๒.งป.เหลือส่งคืนสุทธิ'!$A$1:$F$48</definedName>
    <definedName name="_xlnm.Print_Area" localSheetId="2">'๓.งป.ดำเนินการจ้ดการศึกษา'!$A$1:$F$46</definedName>
    <definedName name="_xlnm.Print_Area" localSheetId="3">'๔.งป.วัสดุฝึก สื่อโสต'!$A$1:$F$59</definedName>
  </definedNames>
  <calcPr calcId="145621"/>
</workbook>
</file>

<file path=xl/calcChain.xml><?xml version="1.0" encoding="utf-8"?>
<calcChain xmlns="http://schemas.openxmlformats.org/spreadsheetml/2006/main">
  <c r="E22" i="4" l="1"/>
  <c r="E14" i="4"/>
  <c r="E39" i="1"/>
  <c r="F9" i="1" l="1"/>
  <c r="F19" i="4"/>
  <c r="F20" i="4"/>
  <c r="F9" i="3"/>
  <c r="F38" i="4"/>
  <c r="F56" i="4"/>
  <c r="F53" i="4"/>
  <c r="F49" i="4"/>
  <c r="F48" i="4"/>
  <c r="F47" i="4"/>
  <c r="F41" i="4"/>
  <c r="F35" i="4"/>
  <c r="F33" i="4"/>
  <c r="F21" i="4"/>
  <c r="F24" i="4"/>
  <c r="F22" i="4" s="1"/>
  <c r="F16" i="4"/>
  <c r="F18" i="4"/>
  <c r="F13" i="4"/>
  <c r="F11" i="4"/>
  <c r="F6" i="4"/>
  <c r="E44" i="3"/>
  <c r="F43" i="3"/>
  <c r="F42" i="3"/>
  <c r="E39" i="3"/>
  <c r="F39" i="3" s="1"/>
  <c r="F38" i="3"/>
  <c r="F37" i="3"/>
  <c r="F36" i="3"/>
  <c r="F35" i="3"/>
  <c r="F34" i="3"/>
  <c r="F33" i="3"/>
  <c r="F32" i="3"/>
  <c r="F30" i="3"/>
  <c r="F28" i="3"/>
  <c r="F27" i="3"/>
  <c r="F26" i="3"/>
  <c r="F25" i="3"/>
  <c r="F24" i="3"/>
  <c r="F21" i="3"/>
  <c r="F18" i="3"/>
  <c r="F17" i="3"/>
  <c r="F15" i="3"/>
  <c r="F13" i="3"/>
  <c r="F11" i="3"/>
  <c r="F43" i="1"/>
  <c r="F42" i="1"/>
  <c r="F38" i="1"/>
  <c r="F37" i="1"/>
  <c r="F36" i="1"/>
  <c r="F35" i="1"/>
  <c r="F34" i="1"/>
  <c r="F33" i="1"/>
  <c r="F32" i="1"/>
  <c r="F30" i="1"/>
  <c r="F28" i="1"/>
  <c r="F27" i="1"/>
  <c r="F26" i="1"/>
  <c r="F25" i="1"/>
  <c r="F24" i="1"/>
  <c r="F21" i="1"/>
  <c r="F18" i="1"/>
  <c r="F17" i="1"/>
  <c r="F15" i="1"/>
  <c r="F13" i="1"/>
  <c r="F11" i="1"/>
  <c r="E45" i="1"/>
  <c r="F17" i="2"/>
  <c r="E50" i="4"/>
  <c r="F50" i="4" s="1"/>
  <c r="E46" i="2"/>
  <c r="F40" i="2"/>
  <c r="E41" i="2"/>
  <c r="F14" i="4" l="1"/>
  <c r="F42" i="4"/>
  <c r="F44" i="3"/>
  <c r="F39" i="1"/>
  <c r="E45" i="3"/>
  <c r="E47" i="2"/>
  <c r="F46" i="1" l="1"/>
  <c r="F45" i="3"/>
  <c r="F46" i="3"/>
  <c r="E42" i="4" l="1"/>
  <c r="F36" i="4"/>
  <c r="E28" i="4"/>
  <c r="E59" i="4" s="1"/>
  <c r="E9" i="4"/>
  <c r="F45" i="2"/>
  <c r="F44" i="2"/>
  <c r="F39" i="2"/>
  <c r="F38" i="2"/>
  <c r="F36" i="2"/>
  <c r="F35" i="2"/>
  <c r="F34" i="2"/>
  <c r="F32" i="2"/>
  <c r="F30" i="2"/>
  <c r="F29" i="2"/>
  <c r="F28" i="2"/>
  <c r="F27" i="2"/>
  <c r="F26" i="2"/>
  <c r="F23" i="2"/>
  <c r="F19" i="2"/>
  <c r="F16" i="2"/>
  <c r="F14" i="2"/>
  <c r="F12" i="2"/>
  <c r="F10" i="2"/>
  <c r="F9" i="4" l="1"/>
  <c r="F8" i="4" s="1"/>
  <c r="F25" i="4" s="1"/>
  <c r="E8" i="4"/>
  <c r="E25" i="4" s="1"/>
  <c r="F28" i="4"/>
  <c r="F57" i="4" s="1"/>
  <c r="F59" i="4" s="1"/>
  <c r="F44" i="1"/>
  <c r="F46" i="2"/>
  <c r="F41" i="2"/>
  <c r="E48" i="2"/>
  <c r="F48" i="2" s="1"/>
  <c r="E26" i="4" l="1"/>
  <c r="F26" i="4"/>
  <c r="F45" i="1"/>
  <c r="F6" i="2" s="1"/>
  <c r="F47" i="2"/>
</calcChain>
</file>

<file path=xl/sharedStrings.xml><?xml version="1.0" encoding="utf-8"?>
<sst xmlns="http://schemas.openxmlformats.org/spreadsheetml/2006/main" count="223" uniqueCount="118">
  <si>
    <t>งบประมาณที่ได้รับจัดสรร</t>
  </si>
  <si>
    <t>ลำดับ</t>
  </si>
  <si>
    <t>รายการ</t>
  </si>
  <si>
    <t>งบประมาณประจำปี</t>
  </si>
  <si>
    <t>๑.๑ บริหารหน่วย</t>
  </si>
  <si>
    <t xml:space="preserve">     ๑.๑.๑ สาย ยศ.</t>
  </si>
  <si>
    <t xml:space="preserve">     ๑.๑.๓ สาย พธ.</t>
  </si>
  <si>
    <t xml:space="preserve">     ๑.๑.๔ สาย สปช.</t>
  </si>
  <si>
    <t xml:space="preserve">     ๑.๑.๕ สาย พร. </t>
  </si>
  <si>
    <t>๑.๒ งบซ่อมบำรุง</t>
  </si>
  <si>
    <t xml:space="preserve">     - สาย ชย.</t>
  </si>
  <si>
    <t>๑.๓ งป.โครงการศึกษาอบรม ประชุม สัมนาของหน่วยใน ทร.</t>
  </si>
  <si>
    <t xml:space="preserve">     ๑.๓.๑ ค่าใช้จ่ายกลุ่มที่ ๑ </t>
  </si>
  <si>
    <t xml:space="preserve">             - ค่าสอน/ค่าสมนาคุณวิทยากร</t>
  </si>
  <si>
    <t xml:space="preserve">             - ค่าใช้จ่ายในพิธิเปิด - ปิด</t>
  </si>
  <si>
    <t xml:space="preserve">             - ค่าอาหารในการฝึก/อบรม/ประชุม/สัมมนา </t>
  </si>
  <si>
    <t xml:space="preserve">             - ค่าใช้จ่ายในการดูงาน/ฝึกนอกหน่วย</t>
  </si>
  <si>
    <t xml:space="preserve">     ๑.๓.๒ ค่าใช้จ่ายกลุ่มที่ ๒ </t>
  </si>
  <si>
    <t xml:space="preserve">             ๑.๓.๒.๑ ค่าน้ำมันเชื้อเพลิง/หล่อลื่น/แก๊สหุงต้ม</t>
  </si>
  <si>
    <t xml:space="preserve">             ๑.๓.๒.๒ ค่าวัสดุอุปกรณ์การฝึก</t>
  </si>
  <si>
    <t xml:space="preserve">                       - อร. (วัสดุฝึกงาน)</t>
  </si>
  <si>
    <t xml:space="preserve">                       - พธ.ทร. (พัสดุทั่วไป, วัสดุสิ้นเปลือง)</t>
  </si>
  <si>
    <t>รวมงบประมาณประจำปี</t>
  </si>
  <si>
    <t>เงินนอกงบประมาณ</t>
  </si>
  <si>
    <t>๒.๑ งป.รายรับสถานศึกษา</t>
  </si>
  <si>
    <t>รวมเงินนอกงบประมาณ</t>
  </si>
  <si>
    <t>รวมงบประมาณที่ได้รับจัดสรรทั้งหมด</t>
  </si>
  <si>
    <t>เฉลี่ยงบประมาณที่ได้รับจัดสรร</t>
  </si>
  <si>
    <t>งบประมาณเหลือส่งคืนสุทธิ</t>
  </si>
  <si>
    <t>วัสดุที่ใช้ฝึกปฏิบัติ (รวมทุกสาขา)</t>
  </si>
  <si>
    <t>๑.๑ งบประมาณประจำปี</t>
  </si>
  <si>
    <t xml:space="preserve">     ๑.๑.๑ บริหารหน่วย</t>
  </si>
  <si>
    <t xml:space="preserve">     ๑.๑.๒ งป.โครงการประชุม อบรม สัมมนาของหน่วยใน ทร.</t>
  </si>
  <si>
    <t xml:space="preserve">             ๑.๑.๒.๑ ค่าใช้จ่ายกลุ่มที่ ๒</t>
  </si>
  <si>
    <t>สื่อโสต/อุปกรณ์การฝึก/เครื่องช่วยฝึก/นวัตกรรม/สร้างองค์ความรู้</t>
  </si>
  <si>
    <t xml:space="preserve">งบประมาณวัสดุฝึก สื่อโสต/อุปกรณ์ช่วยฝึก/นวัตกรรมและการสร้างองค์ความรู้ ระบบสารสนเทศ ระบบห้องสมุด </t>
  </si>
  <si>
    <t>๑.๔ เบี้ยเลี้ยงนักเรียนดุริยางค์</t>
  </si>
  <si>
    <t>๑.๕ เงินเดือนนักเรียนดุริยางค์</t>
  </si>
  <si>
    <t>๒.๒ งป.บริจาคจากสำนักงานสลากกินแบ่งรัฐบาล</t>
  </si>
  <si>
    <t xml:space="preserve">       ค่าซ่อมครุภัณฑ์, ค่าซ่อมแซมอาคารฯ, อะไหล่ครุภัณฑ์</t>
  </si>
  <si>
    <t xml:space="preserve">                       - ยศ.ทร. (ครุภัณฑ์, วัสดุเครื่องช่วยฯ, ตำรา)</t>
  </si>
  <si>
    <t>๑.๒ เงินนอกงบประมาณ</t>
  </si>
  <si>
    <t xml:space="preserve">             - ค่าใช้จ่ายในการเดินทางเข้ารับการอบรม</t>
  </si>
  <si>
    <t xml:space="preserve">                                      - พธ.ทร. (พัสดุทั่วไป, วัสดุสิ้นเปลือง)</t>
  </si>
  <si>
    <t xml:space="preserve">                                      - อร. (วัสดุฝึกงาน)</t>
  </si>
  <si>
    <t xml:space="preserve">                         ๑.๑.๒.๑.๑ ค่าน้ำมันเชื้อเพลิง/หล่อลื่น/แก๊ส</t>
  </si>
  <si>
    <t xml:space="preserve">                         ๑.๑.๒.๑.๒ ค่าวัสดุอุปกรณ์การฝึก</t>
  </si>
  <si>
    <t xml:space="preserve">             ๑.๑.๔.๒ จัดซื้อวัสดุสิ้นเปลืองเครื่องดนตรี</t>
  </si>
  <si>
    <t xml:space="preserve">     ๑.๑.๖ สาย อล.</t>
  </si>
  <si>
    <t xml:space="preserve">             - ค่าใช้จ่ายในการพยาบาล</t>
  </si>
  <si>
    <t xml:space="preserve">              - พัสดุทั่วไป, วัสดุสิ้นเปลืองเครื่องดนตรี</t>
  </si>
  <si>
    <t xml:space="preserve">     ๑.๑.๒ สาย อร.</t>
  </si>
  <si>
    <t xml:space="preserve">              - ครุภัณฑ์, พัสดุทั่วไป</t>
  </si>
  <si>
    <t xml:space="preserve">             - ครุภัณฑ์, พัสดุเครื่องช่วยการศึกษา</t>
  </si>
  <si>
    <t xml:space="preserve">     ๒.๑.๒ ประจำปี</t>
  </si>
  <si>
    <t xml:space="preserve">      ๑.๒.๑ งป.รายรับสถานศึกษา</t>
  </si>
  <si>
    <t xml:space="preserve">             ๑.๑.๑.๑ สาย พธ. </t>
  </si>
  <si>
    <t xml:space="preserve">                       - วัสดุสิ้นเปลืองเครื่องดนตรี</t>
  </si>
  <si>
    <t xml:space="preserve">             ๑.๑.๑.๒ สาย สปช.</t>
  </si>
  <si>
    <t xml:space="preserve">                        - จัดซื้อวัสดุสิ้นเปลือง</t>
  </si>
  <si>
    <t xml:space="preserve">รวม งป.วัสดุที่ใช้ฝึกปฏิบัติ   </t>
  </si>
  <si>
    <t xml:space="preserve">ร้อยละของ งป.วัสดุที่ใช้ฝึกปฏิบัติ   </t>
  </si>
  <si>
    <t xml:space="preserve">รวม งป.สื่อโสตฯ ระบบสารสนเทศ ระบบห้องสมุด  </t>
  </si>
  <si>
    <t xml:space="preserve">ร้อยละของ งป.สื่อ/โสต ระบบสารสนเทศ ระบบห้องสมุด  </t>
  </si>
  <si>
    <t>๒.๑ สื่อโสต/อุปกรณ์การฝึก/เครื่องช่วยฝึก</t>
  </si>
  <si>
    <t xml:space="preserve">      ๒.๑.๑ งบประมาณประจำปี</t>
  </si>
  <si>
    <t xml:space="preserve">               ๒.๑.๑.๑ บริหารหน่วย</t>
  </si>
  <si>
    <t xml:space="preserve">      ๒.๒.๒ เงินนอกงบประมาณ</t>
  </si>
  <si>
    <t xml:space="preserve">               ๒.๒.๒.๑ งป.รายรับสถานศึกษา</t>
  </si>
  <si>
    <t xml:space="preserve">                          - จัดซื้ออุปกรณ์</t>
  </si>
  <si>
    <t xml:space="preserve">                          - การสร้างองค์ความรู้</t>
  </si>
  <si>
    <t>๒.๒ นวัตกรรม/สร้างองค์ความรู้</t>
  </si>
  <si>
    <t xml:space="preserve">      ๒.๑.๒ เงินนอกงบประมาณ</t>
  </si>
  <si>
    <t xml:space="preserve">               ๒.๑.๒.๑ งป.รายรับสถานศึกษา</t>
  </si>
  <si>
    <t>๒.๓ ระบบสารสนเทศ</t>
  </si>
  <si>
    <t xml:space="preserve">      ๒.๓.๑ งบประมาณประจำปี</t>
  </si>
  <si>
    <t>๒.๔ ระบบห้องสมุด</t>
  </si>
  <si>
    <t xml:space="preserve">(ข้อ ๒.๑ + ข้อ ๒.๒ + ข้อ ๒.๓ + ข้อ ๒.๔)  </t>
  </si>
  <si>
    <t xml:space="preserve">               ๒.๑.๒.๒ งป.บริจาคจากสำนักงานลลากกินแบ่งรัฐบาล</t>
  </si>
  <si>
    <t xml:space="preserve">      ๒.๒.๑ งบประมาณประจำปี</t>
  </si>
  <si>
    <t xml:space="preserve">               ๒.๓.๑.๑ บริหารหน่วย</t>
  </si>
  <si>
    <t xml:space="preserve">               ๒.๓.๑.๒ เงินนอกงบประมาณ</t>
  </si>
  <si>
    <t xml:space="preserve">                           ๒.๓.๑.๒.๑ งป.รายรับสถานศึกษา</t>
  </si>
  <si>
    <t xml:space="preserve">                                        - จัดซื้อคอมพิวเตอร์</t>
  </si>
  <si>
    <t xml:space="preserve">                                        - ปรับปรุงห้องเรียนคอมพิวเตอร์</t>
  </si>
  <si>
    <t xml:space="preserve">                                        - พัฒนาระบบฐานข้อมูลและสารสนเทศ</t>
  </si>
  <si>
    <t xml:space="preserve">                           - ยศ.ทร. (ตำรา)</t>
  </si>
  <si>
    <t xml:space="preserve">                       - พร. </t>
  </si>
  <si>
    <t xml:space="preserve">                                      - พร.</t>
  </si>
  <si>
    <t xml:space="preserve">                       - พร.</t>
  </si>
  <si>
    <t>รวมงบประมาณเหลือส่งคืนสุทธิทั้งหมด</t>
  </si>
  <si>
    <t>ร้อยละของงบประมาณเหลือจ่ายสุทธิต่องบประมาณที่ได้รับจัดสรร</t>
  </si>
  <si>
    <t>งบดำเนินการจัดการศึกษา</t>
  </si>
  <si>
    <t xml:space="preserve">             - พัฒนาทักษะภาษาอังกฤษ</t>
  </si>
  <si>
    <t xml:space="preserve">              - จัดซื้อวัสดุสิ้นเปลืองเครื่องดนตรี</t>
  </si>
  <si>
    <t xml:space="preserve">               - ยศ.พัฒนาทักษะภาษาอังกฤษ</t>
  </si>
  <si>
    <t xml:space="preserve">      ๒.๔.๑ งบประมาณประจำปี</t>
  </si>
  <si>
    <t xml:space="preserve">      ๒.๔.๒. งป.โครงการศึกษา อบรม และสัมมนาของหน่วยใน ทร.</t>
  </si>
  <si>
    <t xml:space="preserve">               ๒.๔.๑.๑ บริหารหน่วย</t>
  </si>
  <si>
    <t xml:space="preserve">               ๒.๔.๒.๑ ค่าใช้จ่ายกลุ่มที่ ๒</t>
  </si>
  <si>
    <t xml:space="preserve">                         สาย ยศ. พัฒนาทักษะภาษาอังกฤษ</t>
  </si>
  <si>
    <t>๑.๖ เงินเดือน ค่าจ้าง ค่าตอบแทน ของข้าราชการ</t>
  </si>
  <si>
    <t>๓ ปี</t>
  </si>
  <si>
    <t xml:space="preserve">รวมทั้งหมด </t>
  </si>
  <si>
    <t>งบประมาณที่ได้รับการจัดสรร (ข้อมูลจากอนุผนวก ๑)</t>
  </si>
  <si>
    <t>ปีการศึกษา</t>
  </si>
  <si>
    <t xml:space="preserve">             ๑.๑.๔.๑ จัดซื้ออุปกรณ์การแสดงดนตรี (งานราชวัลลภ)</t>
  </si>
  <si>
    <t>งป.ดำเนินการจัดการศึกษาทั้งหมด (ข้อมูลจากอนุผนวก ๓)</t>
  </si>
  <si>
    <t>ปี ๕๕</t>
  </si>
  <si>
    <t>อนุผนวก ๑ ของ ผนวก ค</t>
  </si>
  <si>
    <t>อนุผนวก ๒ ของ ผนวก ค</t>
  </si>
  <si>
    <t>รวมงบดำเนินการจัดการศึกษาทั้งหมด</t>
  </si>
  <si>
    <t>อนุผนวก ๓ ของ ผนวก ค</t>
  </si>
  <si>
    <t>อนุผนวก ๔ ของ ผนวก ค</t>
  </si>
  <si>
    <t>ปี ๕๖</t>
  </si>
  <si>
    <t xml:space="preserve">                                      - ยศ.</t>
  </si>
  <si>
    <t>รายละเอียดงบประมาณ รร.ดย.ดย.ทร.ฐท.กท. ประจำปีการศึกษา ๒๕๕๗</t>
  </si>
  <si>
    <t>ปี ๕๗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</si>
</sst>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#,##0.0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sz val="16"/>
      <color rgb="FF003300"/>
      <name val="TH SarabunPSK"/>
      <family val="2"/>
    </font>
    <font>
      <b/>
      <u/>
      <sz val="16"/>
      <name val="TH SarabunPSK"/>
      <family val="2"/>
    </font>
    <font>
      <sz val="14"/>
      <name val="Cordia New"/>
      <family val="2"/>
    </font>
    <font>
      <b/>
      <sz val="16"/>
      <color rgb="FF7030A0"/>
      <name val="TH SarabunPSK"/>
      <family val="2"/>
    </font>
    <font>
      <sz val="16"/>
      <color rgb="FF7030A0"/>
      <name val="TH SarabunPSK"/>
      <family val="2"/>
    </font>
    <font>
      <sz val="14"/>
      <color rgb="FF7030A0"/>
      <name val="TH SarabunPSK"/>
      <family val="2"/>
    </font>
    <font>
      <b/>
      <sz val="16"/>
      <color rgb="FFFF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hair">
        <color rgb="FF002060"/>
      </bottom>
      <diagonal/>
    </border>
    <border>
      <left style="thin">
        <color rgb="FF002060"/>
      </left>
      <right style="thin">
        <color rgb="FF002060"/>
      </right>
      <top style="hair">
        <color rgb="FF002060"/>
      </top>
      <bottom style="hair">
        <color rgb="FF002060"/>
      </bottom>
      <diagonal/>
    </border>
    <border>
      <left style="thin">
        <color rgb="FF002060"/>
      </left>
      <right style="thin">
        <color rgb="FF002060"/>
      </right>
      <top style="hair">
        <color rgb="FF002060"/>
      </top>
      <bottom style="thin">
        <color rgb="FF002060"/>
      </bottom>
      <diagonal/>
    </border>
    <border>
      <left style="thin">
        <color theme="3"/>
      </left>
      <right style="thin">
        <color theme="3"/>
      </right>
      <top style="thin">
        <color rgb="FF002060"/>
      </top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thin">
        <color theme="3"/>
      </bottom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 style="thin">
        <color rgb="FF002060"/>
      </right>
      <top style="hair">
        <color rgb="FF002060"/>
      </top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 style="hair">
        <color rgb="FF002060"/>
      </top>
      <bottom style="hair">
        <color rgb="FF002060"/>
      </bottom>
      <diagonal/>
    </border>
    <border>
      <left style="thin">
        <color rgb="FF002060"/>
      </left>
      <right/>
      <top style="hair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hair">
        <color rgb="FF002060"/>
      </bottom>
      <diagonal/>
    </border>
    <border>
      <left style="thin">
        <color rgb="FF002060"/>
      </left>
      <right/>
      <top style="hair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/>
      <top/>
      <bottom style="hair">
        <color rgb="FF002060"/>
      </bottom>
      <diagonal/>
    </border>
    <border>
      <left style="thin">
        <color rgb="FF002060"/>
      </left>
      <right style="thin">
        <color rgb="FF002060"/>
      </right>
      <top/>
      <bottom style="hair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hair">
        <color rgb="FF002060"/>
      </top>
      <bottom style="hair">
        <color rgb="FF002060"/>
      </bottom>
      <diagonal/>
    </border>
    <border>
      <left style="thin">
        <color indexed="64"/>
      </left>
      <right style="thin">
        <color indexed="64"/>
      </right>
      <top/>
      <bottom style="hair">
        <color rgb="FF002060"/>
      </bottom>
      <diagonal/>
    </border>
    <border>
      <left style="thin">
        <color indexed="64"/>
      </left>
      <right style="thin">
        <color indexed="64"/>
      </right>
      <top style="hair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rgb="FF002060"/>
      </top>
      <bottom style="hair">
        <color rgb="FF002060"/>
      </bottom>
      <diagonal/>
    </border>
    <border>
      <left style="thin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hair">
        <color rgb="FF002060"/>
      </top>
      <bottom style="hair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indexed="64"/>
      </top>
      <bottom style="hair">
        <color rgb="FF002060"/>
      </bottom>
      <diagonal/>
    </border>
    <border>
      <left style="thin">
        <color indexed="64"/>
      </left>
      <right style="thin">
        <color indexed="64"/>
      </right>
      <top style="thin">
        <color rgb="FF002060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2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5" fillId="0" borderId="0" xfId="0" applyFont="1"/>
    <xf numFmtId="0" fontId="7" fillId="0" borderId="0" xfId="0" applyFont="1"/>
    <xf numFmtId="0" fontId="6" fillId="0" borderId="0" xfId="0" applyFont="1"/>
    <xf numFmtId="0" fontId="5" fillId="0" borderId="0" xfId="0" applyFont="1" applyBorder="1"/>
    <xf numFmtId="0" fontId="5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3" fillId="3" borderId="0" xfId="0" applyFont="1" applyFill="1" applyBorder="1"/>
    <xf numFmtId="0" fontId="5" fillId="2" borderId="0" xfId="0" applyFont="1" applyFill="1" applyBorder="1"/>
    <xf numFmtId="0" fontId="2" fillId="2" borderId="0" xfId="0" applyFont="1" applyFill="1" applyBorder="1"/>
    <xf numFmtId="0" fontId="4" fillId="2" borderId="0" xfId="0" applyFont="1" applyFill="1"/>
    <xf numFmtId="0" fontId="3" fillId="2" borderId="0" xfId="0" applyFont="1" applyFill="1"/>
    <xf numFmtId="0" fontId="5" fillId="3" borderId="0" xfId="0" applyFont="1" applyFill="1" applyBorder="1"/>
    <xf numFmtId="0" fontId="2" fillId="3" borderId="0" xfId="0" applyFont="1" applyFill="1" applyBorder="1"/>
    <xf numFmtId="0" fontId="4" fillId="2" borderId="0" xfId="0" applyFont="1" applyFill="1" applyBorder="1"/>
    <xf numFmtId="0" fontId="8" fillId="2" borderId="0" xfId="0" applyFont="1" applyFill="1" applyBorder="1"/>
    <xf numFmtId="0" fontId="5" fillId="2" borderId="0" xfId="0" applyFont="1" applyFill="1" applyBorder="1" applyAlignment="1">
      <alignment horizontal="right"/>
    </xf>
    <xf numFmtId="0" fontId="4" fillId="2" borderId="8" xfId="0" applyFont="1" applyFill="1" applyBorder="1"/>
    <xf numFmtId="62" fontId="5" fillId="2" borderId="8" xfId="1" applyNumberFormat="1" applyFont="1" applyFill="1" applyBorder="1"/>
    <xf numFmtId="0" fontId="4" fillId="2" borderId="7" xfId="0" applyFont="1" applyFill="1" applyBorder="1"/>
    <xf numFmtId="0" fontId="5" fillId="2" borderId="7" xfId="0" applyFont="1" applyFill="1" applyBorder="1"/>
    <xf numFmtId="62" fontId="5" fillId="2" borderId="7" xfId="1" applyNumberFormat="1" applyFont="1" applyFill="1" applyBorder="1"/>
    <xf numFmtId="0" fontId="4" fillId="2" borderId="7" xfId="0" applyFont="1" applyFill="1" applyBorder="1" applyAlignment="1">
      <alignment horizontal="center" vertical="center"/>
    </xf>
    <xf numFmtId="62" fontId="5" fillId="2" borderId="7" xfId="0" applyNumberFormat="1" applyFont="1" applyFill="1" applyBorder="1"/>
    <xf numFmtId="0" fontId="5" fillId="2" borderId="0" xfId="0" applyFont="1" applyFill="1" applyBorder="1" applyAlignment="1">
      <alignment horizontal="center"/>
    </xf>
    <xf numFmtId="0" fontId="4" fillId="0" borderId="0" xfId="0" applyFont="1" applyFill="1" applyBorder="1"/>
    <xf numFmtId="0" fontId="8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4" fillId="2" borderId="10" xfId="0" applyFont="1" applyFill="1" applyBorder="1"/>
    <xf numFmtId="0" fontId="5" fillId="2" borderId="10" xfId="0" applyFont="1" applyFill="1" applyBorder="1"/>
    <xf numFmtId="0" fontId="5" fillId="2" borderId="11" xfId="0" applyFont="1" applyFill="1" applyBorder="1"/>
    <xf numFmtId="59" fontId="4" fillId="3" borderId="9" xfId="0" applyNumberFormat="1" applyFont="1" applyFill="1" applyBorder="1" applyAlignment="1">
      <alignment horizontal="center"/>
    </xf>
    <xf numFmtId="0" fontId="4" fillId="3" borderId="7" xfId="0" applyFont="1" applyFill="1" applyBorder="1"/>
    <xf numFmtId="0" fontId="5" fillId="3" borderId="7" xfId="0" applyFont="1" applyFill="1" applyBorder="1"/>
    <xf numFmtId="0" fontId="4" fillId="3" borderId="7" xfId="0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62" fontId="11" fillId="3" borderId="7" xfId="1" applyNumberFormat="1" applyFont="1" applyFill="1" applyBorder="1"/>
    <xf numFmtId="0" fontId="4" fillId="4" borderId="7" xfId="0" applyFont="1" applyFill="1" applyBorder="1" applyAlignment="1">
      <alignment horizontal="right"/>
    </xf>
    <xf numFmtId="62" fontId="5" fillId="4" borderId="7" xfId="1" applyNumberFormat="1" applyFont="1" applyFill="1" applyBorder="1"/>
    <xf numFmtId="0" fontId="4" fillId="2" borderId="15" xfId="0" applyFont="1" applyFill="1" applyBorder="1"/>
    <xf numFmtId="0" fontId="5" fillId="2" borderId="15" xfId="0" applyFont="1" applyFill="1" applyBorder="1"/>
    <xf numFmtId="0" fontId="4" fillId="2" borderId="16" xfId="0" applyFont="1" applyFill="1" applyBorder="1"/>
    <xf numFmtId="62" fontId="5" fillId="2" borderId="16" xfId="1" applyNumberFormat="1" applyFont="1" applyFill="1" applyBorder="1"/>
    <xf numFmtId="0" fontId="5" fillId="2" borderId="16" xfId="0" applyFont="1" applyFill="1" applyBorder="1"/>
    <xf numFmtId="61" fontId="5" fillId="2" borderId="16" xfId="0" applyNumberFormat="1" applyFont="1" applyFill="1" applyBorder="1"/>
    <xf numFmtId="0" fontId="4" fillId="2" borderId="17" xfId="0" applyFont="1" applyFill="1" applyBorder="1"/>
    <xf numFmtId="62" fontId="5" fillId="2" borderId="17" xfId="1" applyNumberFormat="1" applyFont="1" applyFill="1" applyBorder="1"/>
    <xf numFmtId="62" fontId="5" fillId="2" borderId="15" xfId="1" applyNumberFormat="1" applyFont="1" applyFill="1" applyBorder="1"/>
    <xf numFmtId="0" fontId="5" fillId="2" borderId="17" xfId="0" applyFont="1" applyFill="1" applyBorder="1"/>
    <xf numFmtId="59" fontId="4" fillId="0" borderId="9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5" fillId="0" borderId="0" xfId="0" applyFont="1" applyFill="1"/>
    <xf numFmtId="0" fontId="11" fillId="0" borderId="0" xfId="0" applyFont="1" applyFill="1"/>
    <xf numFmtId="4" fontId="10" fillId="0" borderId="5" xfId="2" applyNumberFormat="1" applyFont="1" applyFill="1" applyBorder="1" applyAlignment="1">
      <alignment horizontal="right" vertical="top"/>
    </xf>
    <xf numFmtId="4" fontId="10" fillId="0" borderId="6" xfId="2" applyNumberFormat="1" applyFont="1" applyFill="1" applyBorder="1" applyAlignment="1">
      <alignment horizontal="right" vertical="top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/>
    <xf numFmtId="0" fontId="5" fillId="0" borderId="19" xfId="0" applyFont="1" applyFill="1" applyBorder="1"/>
    <xf numFmtId="0" fontId="5" fillId="0" borderId="21" xfId="0" applyFont="1" applyFill="1" applyBorder="1"/>
    <xf numFmtId="0" fontId="4" fillId="3" borderId="8" xfId="0" applyFont="1" applyFill="1" applyBorder="1"/>
    <xf numFmtId="59" fontId="4" fillId="3" borderId="20" xfId="0" applyNumberFormat="1" applyFont="1" applyFill="1" applyBorder="1" applyAlignment="1">
      <alignment horizontal="center"/>
    </xf>
    <xf numFmtId="62" fontId="5" fillId="3" borderId="8" xfId="1" applyNumberFormat="1" applyFont="1" applyFill="1" applyBorder="1"/>
    <xf numFmtId="0" fontId="4" fillId="4" borderId="8" xfId="0" applyFont="1" applyFill="1" applyBorder="1" applyAlignment="1">
      <alignment horizontal="right"/>
    </xf>
    <xf numFmtId="62" fontId="5" fillId="4" borderId="8" xfId="1" applyNumberFormat="1" applyFont="1" applyFill="1" applyBorder="1"/>
    <xf numFmtId="0" fontId="5" fillId="6" borderId="8" xfId="0" applyFont="1" applyFill="1" applyBorder="1"/>
    <xf numFmtId="0" fontId="4" fillId="6" borderId="8" xfId="0" applyFont="1" applyFill="1" applyBorder="1" applyAlignment="1">
      <alignment horizontal="right"/>
    </xf>
    <xf numFmtId="0" fontId="5" fillId="7" borderId="8" xfId="0" applyFont="1" applyFill="1" applyBorder="1"/>
    <xf numFmtId="0" fontId="4" fillId="7" borderId="8" xfId="0" applyFont="1" applyFill="1" applyBorder="1" applyAlignment="1">
      <alignment horizontal="right"/>
    </xf>
    <xf numFmtId="0" fontId="5" fillId="7" borderId="7" xfId="0" applyFont="1" applyFill="1" applyBorder="1"/>
    <xf numFmtId="0" fontId="4" fillId="7" borderId="7" xfId="0" applyFont="1" applyFill="1" applyBorder="1" applyAlignment="1">
      <alignment horizontal="right"/>
    </xf>
    <xf numFmtId="0" fontId="4" fillId="5" borderId="8" xfId="0" applyFont="1" applyFill="1" applyBorder="1" applyAlignment="1">
      <alignment horizontal="left" vertical="center"/>
    </xf>
    <xf numFmtId="0" fontId="4" fillId="3" borderId="22" xfId="0" applyFont="1" applyFill="1" applyBorder="1"/>
    <xf numFmtId="0" fontId="4" fillId="2" borderId="23" xfId="0" applyFont="1" applyFill="1" applyBorder="1"/>
    <xf numFmtId="0" fontId="5" fillId="2" borderId="23" xfId="0" applyFont="1" applyFill="1" applyBorder="1"/>
    <xf numFmtId="62" fontId="5" fillId="2" borderId="23" xfId="1" applyNumberFormat="1" applyFont="1" applyFill="1" applyBorder="1"/>
    <xf numFmtId="0" fontId="4" fillId="2" borderId="24" xfId="0" applyFont="1" applyFill="1" applyBorder="1"/>
    <xf numFmtId="62" fontId="5" fillId="2" borderId="24" xfId="1" applyNumberFormat="1" applyFont="1" applyFill="1" applyBorder="1"/>
    <xf numFmtId="0" fontId="4" fillId="2" borderId="22" xfId="0" applyFont="1" applyFill="1" applyBorder="1"/>
    <xf numFmtId="62" fontId="5" fillId="2" borderId="22" xfId="1" applyNumberFormat="1" applyFont="1" applyFill="1" applyBorder="1"/>
    <xf numFmtId="0" fontId="5" fillId="2" borderId="24" xfId="0" applyFont="1" applyFill="1" applyBorder="1"/>
    <xf numFmtId="62" fontId="5" fillId="0" borderId="0" xfId="1" applyNumberFormat="1" applyFont="1" applyFill="1" applyBorder="1"/>
    <xf numFmtId="0" fontId="4" fillId="0" borderId="10" xfId="0" applyFont="1" applyFill="1" applyBorder="1"/>
    <xf numFmtId="0" fontId="5" fillId="0" borderId="10" xfId="0" applyFont="1" applyFill="1" applyBorder="1"/>
    <xf numFmtId="0" fontId="4" fillId="0" borderId="11" xfId="0" applyFont="1" applyFill="1" applyBorder="1"/>
    <xf numFmtId="59" fontId="4" fillId="0" borderId="10" xfId="0" applyNumberFormat="1" applyFont="1" applyFill="1" applyBorder="1" applyAlignment="1">
      <alignment horizontal="center"/>
    </xf>
    <xf numFmtId="62" fontId="5" fillId="2" borderId="16" xfId="0" applyNumberFormat="1" applyFont="1" applyFill="1" applyBorder="1"/>
    <xf numFmtId="62" fontId="4" fillId="2" borderId="16" xfId="0" applyNumberFormat="1" applyFont="1" applyFill="1" applyBorder="1"/>
    <xf numFmtId="0" fontId="5" fillId="2" borderId="26" xfId="0" applyFont="1" applyFill="1" applyBorder="1"/>
    <xf numFmtId="62" fontId="5" fillId="2" borderId="26" xfId="1" applyNumberFormat="1" applyFont="1" applyFill="1" applyBorder="1"/>
    <xf numFmtId="62" fontId="5" fillId="2" borderId="17" xfId="0" applyNumberFormat="1" applyFont="1" applyFill="1" applyBorder="1"/>
    <xf numFmtId="62" fontId="5" fillId="2" borderId="15" xfId="0" applyNumberFormat="1" applyFont="1" applyFill="1" applyBorder="1"/>
    <xf numFmtId="60" fontId="4" fillId="7" borderId="7" xfId="0" applyNumberFormat="1" applyFont="1" applyFill="1" applyBorder="1"/>
    <xf numFmtId="62" fontId="4" fillId="7" borderId="7" xfId="1" applyNumberFormat="1" applyFont="1" applyFill="1" applyBorder="1"/>
    <xf numFmtId="0" fontId="4" fillId="7" borderId="7" xfId="0" applyFont="1" applyFill="1" applyBorder="1"/>
    <xf numFmtId="62" fontId="4" fillId="7" borderId="7" xfId="0" applyNumberFormat="1" applyFont="1" applyFill="1" applyBorder="1"/>
    <xf numFmtId="4" fontId="3" fillId="3" borderId="0" xfId="0" applyNumberFormat="1" applyFont="1" applyFill="1"/>
    <xf numFmtId="187" fontId="4" fillId="3" borderId="0" xfId="0" applyNumberFormat="1" applyFont="1" applyFill="1"/>
    <xf numFmtId="187" fontId="3" fillId="3" borderId="0" xfId="0" applyNumberFormat="1" applyFont="1" applyFill="1"/>
    <xf numFmtId="62" fontId="4" fillId="5" borderId="8" xfId="0" applyNumberFormat="1" applyFont="1" applyFill="1" applyBorder="1" applyAlignment="1">
      <alignment horizontal="center"/>
    </xf>
    <xf numFmtId="62" fontId="4" fillId="5" borderId="8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62" fontId="5" fillId="0" borderId="14" xfId="2" applyNumberFormat="1" applyFont="1" applyFill="1" applyBorder="1" applyAlignment="1">
      <alignment horizontal="right" vertical="top"/>
    </xf>
    <xf numFmtId="62" fontId="4" fillId="3" borderId="7" xfId="1" applyNumberFormat="1" applyFont="1" applyFill="1" applyBorder="1"/>
    <xf numFmtId="0" fontId="12" fillId="0" borderId="27" xfId="0" applyFont="1" applyFill="1" applyBorder="1" applyAlignment="1">
      <alignment horizontal="left"/>
    </xf>
    <xf numFmtId="0" fontId="5" fillId="2" borderId="28" xfId="0" applyFont="1" applyFill="1" applyBorder="1"/>
    <xf numFmtId="0" fontId="12" fillId="0" borderId="10" xfId="0" applyFont="1" applyBorder="1" applyAlignment="1">
      <alignment horizontal="left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62" fontId="5" fillId="2" borderId="29" xfId="0" applyNumberFormat="1" applyFont="1" applyFill="1" applyBorder="1"/>
    <xf numFmtId="62" fontId="4" fillId="2" borderId="29" xfId="0" applyNumberFormat="1" applyFont="1" applyFill="1" applyBorder="1"/>
    <xf numFmtId="62" fontId="5" fillId="2" borderId="29" xfId="1" applyNumberFormat="1" applyFont="1" applyFill="1" applyBorder="1"/>
    <xf numFmtId="62" fontId="5" fillId="2" borderId="30" xfId="1" applyNumberFormat="1" applyFont="1" applyFill="1" applyBorder="1"/>
    <xf numFmtId="62" fontId="5" fillId="2" borderId="32" xfId="1" applyNumberFormat="1" applyFont="1" applyFill="1" applyBorder="1"/>
    <xf numFmtId="62" fontId="4" fillId="7" borderId="12" xfId="1" applyNumberFormat="1" applyFont="1" applyFill="1" applyBorder="1"/>
    <xf numFmtId="62" fontId="5" fillId="2" borderId="12" xfId="0" applyNumberFormat="1" applyFont="1" applyFill="1" applyBorder="1"/>
    <xf numFmtId="62" fontId="5" fillId="2" borderId="12" xfId="1" applyNumberFormat="1" applyFont="1" applyFill="1" applyBorder="1"/>
    <xf numFmtId="62" fontId="5" fillId="2" borderId="32" xfId="0" applyNumberFormat="1" applyFont="1" applyFill="1" applyBorder="1"/>
    <xf numFmtId="62" fontId="4" fillId="7" borderId="12" xfId="0" applyNumberFormat="1" applyFont="1" applyFill="1" applyBorder="1"/>
    <xf numFmtId="62" fontId="5" fillId="2" borderId="31" xfId="0" applyNumberFormat="1" applyFont="1" applyFill="1" applyBorder="1"/>
    <xf numFmtId="62" fontId="5" fillId="2" borderId="35" xfId="0" applyNumberFormat="1" applyFont="1" applyFill="1" applyBorder="1"/>
    <xf numFmtId="62" fontId="5" fillId="2" borderId="3" xfId="0" applyNumberFormat="1" applyFont="1" applyFill="1" applyBorder="1" applyAlignment="1">
      <alignment horizontal="right"/>
    </xf>
    <xf numFmtId="0" fontId="4" fillId="0" borderId="15" xfId="0" applyFont="1" applyFill="1" applyBorder="1"/>
    <xf numFmtId="62" fontId="4" fillId="0" borderId="15" xfId="0" applyNumberFormat="1" applyFont="1" applyFill="1" applyBorder="1"/>
    <xf numFmtId="62" fontId="4" fillId="0" borderId="31" xfId="0" applyNumberFormat="1" applyFont="1" applyFill="1" applyBorder="1"/>
    <xf numFmtId="59" fontId="4" fillId="0" borderId="25" xfId="0" applyNumberFormat="1" applyFont="1" applyFill="1" applyBorder="1" applyAlignment="1">
      <alignment horizontal="center"/>
    </xf>
    <xf numFmtId="0" fontId="5" fillId="2" borderId="9" xfId="0" applyFont="1" applyFill="1" applyBorder="1"/>
    <xf numFmtId="62" fontId="5" fillId="2" borderId="9" xfId="0" applyNumberFormat="1" applyFont="1" applyFill="1" applyBorder="1"/>
    <xf numFmtId="62" fontId="5" fillId="2" borderId="33" xfId="0" applyNumberFormat="1" applyFont="1" applyFill="1" applyBorder="1"/>
    <xf numFmtId="0" fontId="5" fillId="2" borderId="36" xfId="0" applyFont="1" applyFill="1" applyBorder="1"/>
    <xf numFmtId="62" fontId="5" fillId="2" borderId="36" xfId="0" applyNumberFormat="1" applyFont="1" applyFill="1" applyBorder="1"/>
    <xf numFmtId="0" fontId="4" fillId="7" borderId="37" xfId="0" applyFont="1" applyFill="1" applyBorder="1"/>
    <xf numFmtId="62" fontId="4" fillId="7" borderId="38" xfId="0" applyNumberFormat="1" applyFont="1" applyFill="1" applyBorder="1"/>
    <xf numFmtId="62" fontId="4" fillId="7" borderId="39" xfId="0" applyNumberFormat="1" applyFont="1" applyFill="1" applyBorder="1"/>
    <xf numFmtId="0" fontId="4" fillId="2" borderId="9" xfId="0" applyFont="1" applyFill="1" applyBorder="1"/>
    <xf numFmtId="62" fontId="4" fillId="2" borderId="9" xfId="0" applyNumberFormat="1" applyFont="1" applyFill="1" applyBorder="1"/>
    <xf numFmtId="62" fontId="4" fillId="2" borderId="33" xfId="0" applyNumberFormat="1" applyFont="1" applyFill="1" applyBorder="1"/>
    <xf numFmtId="62" fontId="4" fillId="2" borderId="36" xfId="0" applyNumberFormat="1" applyFont="1" applyFill="1" applyBorder="1"/>
    <xf numFmtId="62" fontId="4" fillId="2" borderId="35" xfId="0" applyNumberFormat="1" applyFont="1" applyFill="1" applyBorder="1"/>
    <xf numFmtId="0" fontId="4" fillId="3" borderId="7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62" fontId="5" fillId="2" borderId="42" xfId="0" applyNumberFormat="1" applyFont="1" applyFill="1" applyBorder="1"/>
    <xf numFmtId="62" fontId="5" fillId="2" borderId="43" xfId="0" applyNumberFormat="1" applyFont="1" applyFill="1" applyBorder="1"/>
    <xf numFmtId="62" fontId="4" fillId="2" borderId="41" xfId="0" applyNumberFormat="1" applyFont="1" applyFill="1" applyBorder="1"/>
    <xf numFmtId="62" fontId="4" fillId="7" borderId="1" xfId="0" applyNumberFormat="1" applyFont="1" applyFill="1" applyBorder="1"/>
    <xf numFmtId="62" fontId="4" fillId="2" borderId="43" xfId="0" applyNumberFormat="1" applyFont="1" applyFill="1" applyBorder="1"/>
    <xf numFmtId="62" fontId="5" fillId="2" borderId="42" xfId="1" applyNumberFormat="1" applyFont="1" applyFill="1" applyBorder="1"/>
    <xf numFmtId="62" fontId="5" fillId="2" borderId="44" xfId="1" applyNumberFormat="1" applyFont="1" applyFill="1" applyBorder="1"/>
    <xf numFmtId="62" fontId="4" fillId="7" borderId="14" xfId="1" applyNumberFormat="1" applyFont="1" applyFill="1" applyBorder="1"/>
    <xf numFmtId="62" fontId="5" fillId="2" borderId="14" xfId="0" applyNumberFormat="1" applyFont="1" applyFill="1" applyBorder="1"/>
    <xf numFmtId="62" fontId="5" fillId="2" borderId="14" xfId="1" applyNumberFormat="1" applyFont="1" applyFill="1" applyBorder="1"/>
    <xf numFmtId="62" fontId="5" fillId="2" borderId="41" xfId="0" applyNumberFormat="1" applyFont="1" applyFill="1" applyBorder="1"/>
    <xf numFmtId="62" fontId="5" fillId="2" borderId="44" xfId="0" applyNumberFormat="1" applyFont="1" applyFill="1" applyBorder="1"/>
    <xf numFmtId="62" fontId="4" fillId="7" borderId="41" xfId="0" applyNumberFormat="1" applyFont="1" applyFill="1" applyBorder="1"/>
    <xf numFmtId="62" fontId="5" fillId="2" borderId="45" xfId="0" applyNumberFormat="1" applyFont="1" applyFill="1" applyBorder="1"/>
    <xf numFmtId="62" fontId="5" fillId="4" borderId="12" xfId="1" applyNumberFormat="1" applyFont="1" applyFill="1" applyBorder="1"/>
    <xf numFmtId="62" fontId="5" fillId="4" borderId="1" xfId="1" applyNumberFormat="1" applyFont="1" applyFill="1" applyBorder="1"/>
    <xf numFmtId="62" fontId="4" fillId="3" borderId="36" xfId="1" applyNumberFormat="1" applyFont="1" applyFill="1" applyBorder="1"/>
    <xf numFmtId="62" fontId="11" fillId="3" borderId="11" xfId="1" applyNumberFormat="1" applyFont="1" applyFill="1" applyBorder="1"/>
    <xf numFmtId="62" fontId="4" fillId="6" borderId="8" xfId="1" applyNumberFormat="1" applyFont="1" applyFill="1" applyBorder="1"/>
    <xf numFmtId="62" fontId="4" fillId="7" borderId="8" xfId="1" applyNumberFormat="1" applyFont="1" applyFill="1" applyBorder="1"/>
    <xf numFmtId="62" fontId="4" fillId="3" borderId="12" xfId="1" applyNumberFormat="1" applyFont="1" applyFill="1" applyBorder="1"/>
    <xf numFmtId="62" fontId="4" fillId="7" borderId="11" xfId="1" applyNumberFormat="1" applyFont="1" applyFill="1" applyBorder="1"/>
    <xf numFmtId="62" fontId="4" fillId="3" borderId="1" xfId="1" applyNumberFormat="1" applyFont="1" applyFill="1" applyBorder="1"/>
    <xf numFmtId="62" fontId="5" fillId="2" borderId="1" xfId="1" applyNumberFormat="1" applyFont="1" applyFill="1" applyBorder="1"/>
    <xf numFmtId="62" fontId="5" fillId="0" borderId="46" xfId="0" applyNumberFormat="1" applyFont="1" applyFill="1" applyBorder="1" applyAlignment="1">
      <alignment horizontal="right" vertical="center"/>
    </xf>
    <xf numFmtId="4" fontId="10" fillId="0" borderId="0" xfId="2" applyNumberFormat="1" applyFont="1" applyFill="1" applyBorder="1" applyAlignment="1">
      <alignment horizontal="right" vertical="top"/>
    </xf>
    <xf numFmtId="0" fontId="4" fillId="2" borderId="7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3" fillId="2" borderId="47" xfId="0" applyFont="1" applyFill="1" applyBorder="1"/>
    <xf numFmtId="62" fontId="3" fillId="3" borderId="0" xfId="0" applyNumberFormat="1" applyFont="1" applyFill="1" applyBorder="1"/>
    <xf numFmtId="62" fontId="4" fillId="3" borderId="7" xfId="0" applyNumberFormat="1" applyFont="1" applyFill="1" applyBorder="1" applyAlignment="1">
      <alignment horizontal="right"/>
    </xf>
    <xf numFmtId="62" fontId="4" fillId="3" borderId="12" xfId="0" applyNumberFormat="1" applyFont="1" applyFill="1" applyBorder="1" applyAlignment="1">
      <alignment horizontal="right"/>
    </xf>
    <xf numFmtId="62" fontId="5" fillId="2" borderId="4" xfId="0" applyNumberFormat="1" applyFont="1" applyFill="1" applyBorder="1" applyAlignment="1">
      <alignment horizontal="right"/>
    </xf>
    <xf numFmtId="62" fontId="4" fillId="3" borderId="49" xfId="0" applyNumberFormat="1" applyFont="1" applyFill="1" applyBorder="1" applyAlignment="1">
      <alignment horizontal="right"/>
    </xf>
    <xf numFmtId="0" fontId="2" fillId="2" borderId="47" xfId="0" applyFont="1" applyFill="1" applyBorder="1"/>
    <xf numFmtId="62" fontId="4" fillId="3" borderId="16" xfId="0" applyNumberFormat="1" applyFont="1" applyFill="1" applyBorder="1"/>
    <xf numFmtId="62" fontId="4" fillId="3" borderId="48" xfId="1" applyNumberFormat="1" applyFont="1" applyFill="1" applyBorder="1"/>
    <xf numFmtId="62" fontId="4" fillId="3" borderId="7" xfId="0" applyNumberFormat="1" applyFont="1" applyFill="1" applyBorder="1"/>
    <xf numFmtId="62" fontId="4" fillId="4" borderId="7" xfId="0" applyNumberFormat="1" applyFont="1" applyFill="1" applyBorder="1"/>
    <xf numFmtId="62" fontId="4" fillId="4" borderId="12" xfId="0" applyNumberFormat="1" applyFont="1" applyFill="1" applyBorder="1"/>
    <xf numFmtId="62" fontId="4" fillId="4" borderId="3" xfId="0" applyNumberFormat="1" applyFont="1" applyFill="1" applyBorder="1"/>
    <xf numFmtId="0" fontId="4" fillId="7" borderId="9" xfId="0" applyFont="1" applyFill="1" applyBorder="1" applyAlignment="1">
      <alignment horizontal="right"/>
    </xf>
    <xf numFmtId="62" fontId="4" fillId="7" borderId="9" xfId="0" applyNumberFormat="1" applyFont="1" applyFill="1" applyBorder="1"/>
    <xf numFmtId="0" fontId="5" fillId="7" borderId="11" xfId="0" applyFont="1" applyFill="1" applyBorder="1" applyAlignment="1">
      <alignment horizontal="right"/>
    </xf>
    <xf numFmtId="62" fontId="4" fillId="7" borderId="11" xfId="0" applyNumberFormat="1" applyFont="1" applyFill="1" applyBorder="1"/>
    <xf numFmtId="62" fontId="4" fillId="7" borderId="34" xfId="0" applyNumberFormat="1" applyFont="1" applyFill="1" applyBorder="1"/>
    <xf numFmtId="62" fontId="4" fillId="7" borderId="4" xfId="0" applyNumberFormat="1" applyFont="1" applyFill="1" applyBorder="1"/>
    <xf numFmtId="62" fontId="13" fillId="0" borderId="31" xfId="0" applyNumberFormat="1" applyFont="1" applyFill="1" applyBorder="1"/>
    <xf numFmtId="62" fontId="6" fillId="2" borderId="16" xfId="1" applyNumberFormat="1" applyFont="1" applyFill="1" applyBorder="1"/>
    <xf numFmtId="62" fontId="6" fillId="2" borderId="15" xfId="1" applyNumberFormat="1" applyFont="1" applyFill="1" applyBorder="1"/>
    <xf numFmtId="62" fontId="6" fillId="3" borderId="7" xfId="1" applyNumberFormat="1" applyFont="1" applyFill="1" applyBorder="1"/>
    <xf numFmtId="0" fontId="6" fillId="2" borderId="15" xfId="0" applyFont="1" applyFill="1" applyBorder="1"/>
    <xf numFmtId="0" fontId="4" fillId="2" borderId="7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62" fontId="5" fillId="3" borderId="7" xfId="1" applyNumberFormat="1" applyFont="1" applyFill="1" applyBorder="1"/>
    <xf numFmtId="0" fontId="4" fillId="2" borderId="47" xfId="0" applyFont="1" applyFill="1" applyBorder="1"/>
    <xf numFmtId="0" fontId="4" fillId="0" borderId="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ปกติ 7" xfId="2"/>
  </cellStyles>
  <dxfs count="0"/>
  <tableStyles count="0" defaultTableStyle="TableStyleMedium9" defaultPivotStyle="PivotStyleLight16"/>
  <colors>
    <mruColors>
      <color rgb="FFFFFFCC"/>
      <color rgb="FFCCFF99"/>
      <color rgb="FF99FF99"/>
      <color rgb="FF003300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view="pageBreakPreview" topLeftCell="A16" zoomScaleSheetLayoutView="100" zoomScalePageLayoutView="90" workbookViewId="0">
      <selection activeCell="E45" sqref="E45"/>
    </sheetView>
  </sheetViews>
  <sheetFormatPr defaultRowHeight="21" x14ac:dyDescent="0.35"/>
  <cols>
    <col min="1" max="1" width="4.875" style="5" customWidth="1"/>
    <col min="2" max="2" width="44" style="5" customWidth="1"/>
    <col min="3" max="3" width="15.125" style="5" customWidth="1"/>
    <col min="4" max="4" width="15.625" style="5" customWidth="1"/>
    <col min="5" max="5" width="16.25" style="5" customWidth="1"/>
    <col min="6" max="6" width="15.25" style="5" customWidth="1"/>
    <col min="7" max="16384" width="9" style="5"/>
  </cols>
  <sheetData>
    <row r="1" spans="1:6" s="4" customFormat="1" x14ac:dyDescent="0.35">
      <c r="A1" s="205" t="s">
        <v>109</v>
      </c>
      <c r="B1" s="205"/>
      <c r="C1" s="205"/>
      <c r="D1" s="205"/>
      <c r="E1" s="205"/>
      <c r="F1" s="205"/>
    </row>
    <row r="2" spans="1:6" s="4" customFormat="1" ht="16.5" customHeight="1" x14ac:dyDescent="0.35">
      <c r="A2" s="205" t="s">
        <v>116</v>
      </c>
      <c r="B2" s="205"/>
      <c r="C2" s="205"/>
      <c r="D2" s="205"/>
      <c r="E2" s="205"/>
      <c r="F2" s="205"/>
    </row>
    <row r="3" spans="1:6" s="4" customFormat="1" x14ac:dyDescent="0.35">
      <c r="A3" s="29"/>
      <c r="B3" s="30" t="s">
        <v>0</v>
      </c>
      <c r="C3" s="31"/>
      <c r="D3" s="31"/>
      <c r="E3" s="31"/>
      <c r="F3" s="32"/>
    </row>
    <row r="4" spans="1:6" s="4" customFormat="1" ht="20.25" customHeight="1" x14ac:dyDescent="0.35">
      <c r="A4" s="207" t="s">
        <v>1</v>
      </c>
      <c r="B4" s="207" t="s">
        <v>2</v>
      </c>
      <c r="C4" s="206" t="s">
        <v>105</v>
      </c>
      <c r="D4" s="206"/>
      <c r="E4" s="206"/>
      <c r="F4" s="61" t="s">
        <v>103</v>
      </c>
    </row>
    <row r="5" spans="1:6" s="4" customFormat="1" ht="18.75" customHeight="1" x14ac:dyDescent="0.35">
      <c r="A5" s="207"/>
      <c r="B5" s="207"/>
      <c r="C5" s="175" t="s">
        <v>108</v>
      </c>
      <c r="D5" s="175" t="s">
        <v>114</v>
      </c>
      <c r="E5" s="175" t="s">
        <v>117</v>
      </c>
      <c r="F5" s="62" t="s">
        <v>102</v>
      </c>
    </row>
    <row r="6" spans="1:6" s="4" customFormat="1" x14ac:dyDescent="0.35">
      <c r="A6" s="36">
        <v>1</v>
      </c>
      <c r="B6" s="37" t="s">
        <v>3</v>
      </c>
      <c r="C6" s="37"/>
      <c r="D6" s="37"/>
      <c r="E6" s="37"/>
      <c r="F6" s="37"/>
    </row>
    <row r="7" spans="1:6" s="4" customFormat="1" x14ac:dyDescent="0.35">
      <c r="A7" s="33"/>
      <c r="B7" s="45" t="s">
        <v>4</v>
      </c>
      <c r="C7" s="46"/>
      <c r="D7" s="46"/>
      <c r="E7" s="46"/>
      <c r="F7" s="46"/>
    </row>
    <row r="8" spans="1:6" s="4" customFormat="1" x14ac:dyDescent="0.35">
      <c r="A8" s="34"/>
      <c r="B8" s="47" t="s">
        <v>5</v>
      </c>
      <c r="C8" s="48"/>
      <c r="D8" s="48"/>
      <c r="E8" s="48"/>
      <c r="F8" s="48"/>
    </row>
    <row r="9" spans="1:6" s="4" customFormat="1" ht="20.25" customHeight="1" x14ac:dyDescent="0.35">
      <c r="A9" s="34"/>
      <c r="B9" s="49" t="s">
        <v>93</v>
      </c>
      <c r="C9" s="50">
        <v>80000</v>
      </c>
      <c r="D9" s="48">
        <v>80000</v>
      </c>
      <c r="E9" s="48">
        <v>80000</v>
      </c>
      <c r="F9" s="48">
        <f>SUM(C9:E9)</f>
        <v>240000</v>
      </c>
    </row>
    <row r="10" spans="1:6" s="4" customFormat="1" x14ac:dyDescent="0.35">
      <c r="A10" s="34"/>
      <c r="B10" s="47" t="s">
        <v>51</v>
      </c>
      <c r="C10" s="48"/>
      <c r="D10" s="48"/>
      <c r="E10" s="48"/>
      <c r="F10" s="48"/>
    </row>
    <row r="11" spans="1:6" s="4" customFormat="1" ht="20.25" customHeight="1" x14ac:dyDescent="0.35">
      <c r="A11" s="34"/>
      <c r="B11" s="49" t="s">
        <v>52</v>
      </c>
      <c r="C11" s="48">
        <v>0</v>
      </c>
      <c r="D11" s="48">
        <v>0</v>
      </c>
      <c r="E11" s="48">
        <v>0</v>
      </c>
      <c r="F11" s="48">
        <f>SUM(C11:E11)</f>
        <v>0</v>
      </c>
    </row>
    <row r="12" spans="1:6" s="4" customFormat="1" x14ac:dyDescent="0.35">
      <c r="A12" s="34"/>
      <c r="B12" s="47" t="s">
        <v>6</v>
      </c>
      <c r="C12" s="48"/>
      <c r="D12" s="48"/>
      <c r="E12" s="48"/>
      <c r="F12" s="48"/>
    </row>
    <row r="13" spans="1:6" s="4" customFormat="1" ht="19.5" customHeight="1" x14ac:dyDescent="0.35">
      <c r="A13" s="34"/>
      <c r="B13" s="49" t="s">
        <v>50</v>
      </c>
      <c r="C13" s="48">
        <v>0</v>
      </c>
      <c r="D13" s="48">
        <v>0</v>
      </c>
      <c r="E13" s="48">
        <v>0</v>
      </c>
      <c r="F13" s="48">
        <f>SUM(C13:E13)</f>
        <v>0</v>
      </c>
    </row>
    <row r="14" spans="1:6" s="4" customFormat="1" x14ac:dyDescent="0.35">
      <c r="A14" s="34"/>
      <c r="B14" s="47" t="s">
        <v>7</v>
      </c>
      <c r="C14" s="48"/>
      <c r="D14" s="48"/>
      <c r="E14" s="48"/>
      <c r="F14" s="48"/>
    </row>
    <row r="15" spans="1:6" s="4" customFormat="1" ht="18" customHeight="1" x14ac:dyDescent="0.35">
      <c r="A15" s="34"/>
      <c r="B15" s="49" t="s">
        <v>94</v>
      </c>
      <c r="C15" s="48">
        <v>0</v>
      </c>
      <c r="D15" s="48">
        <v>0</v>
      </c>
      <c r="E15" s="48">
        <v>0</v>
      </c>
      <c r="F15" s="48">
        <f>SUM(C15:E15)</f>
        <v>0</v>
      </c>
    </row>
    <row r="16" spans="1:6" s="4" customFormat="1" x14ac:dyDescent="0.35">
      <c r="A16" s="34"/>
      <c r="B16" s="47" t="s">
        <v>8</v>
      </c>
      <c r="C16" s="48"/>
      <c r="D16" s="48"/>
      <c r="E16" s="48"/>
      <c r="F16" s="48"/>
    </row>
    <row r="17" spans="1:6" s="4" customFormat="1" ht="19.5" customHeight="1" x14ac:dyDescent="0.35">
      <c r="A17" s="34"/>
      <c r="B17" s="49" t="s">
        <v>49</v>
      </c>
      <c r="C17" s="48">
        <v>0</v>
      </c>
      <c r="D17" s="48">
        <v>0</v>
      </c>
      <c r="E17" s="48">
        <v>0</v>
      </c>
      <c r="F17" s="48">
        <f>SUM(C17:E17)</f>
        <v>0</v>
      </c>
    </row>
    <row r="18" spans="1:6" s="4" customFormat="1" x14ac:dyDescent="0.35">
      <c r="A18" s="34"/>
      <c r="B18" s="51" t="s">
        <v>48</v>
      </c>
      <c r="C18" s="52">
        <v>0</v>
      </c>
      <c r="D18" s="52">
        <v>0</v>
      </c>
      <c r="E18" s="52">
        <v>0</v>
      </c>
      <c r="F18" s="48">
        <f>SUM(C18:E18)</f>
        <v>0</v>
      </c>
    </row>
    <row r="19" spans="1:6" s="4" customFormat="1" x14ac:dyDescent="0.35">
      <c r="A19" s="34"/>
      <c r="B19" s="45" t="s">
        <v>9</v>
      </c>
      <c r="C19" s="53"/>
      <c r="D19" s="53"/>
      <c r="E19" s="53"/>
      <c r="F19" s="53"/>
    </row>
    <row r="20" spans="1:6" s="4" customFormat="1" x14ac:dyDescent="0.35">
      <c r="A20" s="34"/>
      <c r="B20" s="47" t="s">
        <v>10</v>
      </c>
      <c r="C20" s="48"/>
      <c r="D20" s="48"/>
      <c r="E20" s="48"/>
      <c r="F20" s="48"/>
    </row>
    <row r="21" spans="1:6" s="4" customFormat="1" ht="21" customHeight="1" x14ac:dyDescent="0.35">
      <c r="A21" s="34"/>
      <c r="B21" s="54" t="s">
        <v>39</v>
      </c>
      <c r="C21" s="52">
        <v>0</v>
      </c>
      <c r="D21" s="52">
        <v>0</v>
      </c>
      <c r="E21" s="52">
        <v>0</v>
      </c>
      <c r="F21" s="48">
        <f>SUM(C21:E21)</f>
        <v>0</v>
      </c>
    </row>
    <row r="22" spans="1:6" s="4" customFormat="1" x14ac:dyDescent="0.35">
      <c r="A22" s="34"/>
      <c r="B22" s="45" t="s">
        <v>11</v>
      </c>
      <c r="C22" s="53"/>
      <c r="D22" s="53"/>
      <c r="E22" s="198"/>
      <c r="F22" s="53"/>
    </row>
    <row r="23" spans="1:6" s="4" customFormat="1" ht="20.25" customHeight="1" x14ac:dyDescent="0.35">
      <c r="A23" s="34"/>
      <c r="B23" s="47" t="s">
        <v>12</v>
      </c>
      <c r="C23" s="48"/>
      <c r="D23" s="48"/>
      <c r="E23" s="197"/>
      <c r="F23" s="48"/>
    </row>
    <row r="24" spans="1:6" s="4" customFormat="1" ht="19.5" customHeight="1" x14ac:dyDescent="0.35">
      <c r="A24" s="34"/>
      <c r="B24" s="49" t="s">
        <v>13</v>
      </c>
      <c r="C24" s="48">
        <v>3542300</v>
      </c>
      <c r="D24" s="48">
        <v>3092010</v>
      </c>
      <c r="E24" s="48">
        <v>3176400</v>
      </c>
      <c r="F24" s="48">
        <f>SUM(C24:E24)</f>
        <v>9810710</v>
      </c>
    </row>
    <row r="25" spans="1:6" s="4" customFormat="1" x14ac:dyDescent="0.35">
      <c r="A25" s="34"/>
      <c r="B25" s="49" t="s">
        <v>14</v>
      </c>
      <c r="C25" s="48">
        <v>34005</v>
      </c>
      <c r="D25" s="48">
        <v>31695</v>
      </c>
      <c r="E25" s="48">
        <v>28150</v>
      </c>
      <c r="F25" s="48">
        <f>SUM(C25:E25)</f>
        <v>93850</v>
      </c>
    </row>
    <row r="26" spans="1:6" s="4" customFormat="1" x14ac:dyDescent="0.35">
      <c r="A26" s="34"/>
      <c r="B26" s="49" t="s">
        <v>15</v>
      </c>
      <c r="C26" s="48">
        <v>150550</v>
      </c>
      <c r="D26" s="48">
        <v>134080</v>
      </c>
      <c r="E26" s="48">
        <v>29070</v>
      </c>
      <c r="F26" s="48">
        <f>SUM(C26:E26)</f>
        <v>313700</v>
      </c>
    </row>
    <row r="27" spans="1:6" s="4" customFormat="1" x14ac:dyDescent="0.35">
      <c r="A27" s="34"/>
      <c r="B27" s="49" t="s">
        <v>16</v>
      </c>
      <c r="C27" s="48">
        <v>515116</v>
      </c>
      <c r="D27" s="48">
        <v>440800</v>
      </c>
      <c r="E27" s="48">
        <v>322668</v>
      </c>
      <c r="F27" s="48">
        <f>SUM(C27:E27)</f>
        <v>1278584</v>
      </c>
    </row>
    <row r="28" spans="1:6" s="4" customFormat="1" x14ac:dyDescent="0.35">
      <c r="A28" s="34"/>
      <c r="B28" s="49" t="s">
        <v>42</v>
      </c>
      <c r="C28" s="48">
        <v>0</v>
      </c>
      <c r="D28" s="48">
        <v>0</v>
      </c>
      <c r="E28" s="48">
        <v>0</v>
      </c>
      <c r="F28" s="48">
        <f>SUM(C28:E28)</f>
        <v>0</v>
      </c>
    </row>
    <row r="29" spans="1:6" s="4" customFormat="1" x14ac:dyDescent="0.35">
      <c r="A29" s="34"/>
      <c r="B29" s="47" t="s">
        <v>17</v>
      </c>
      <c r="C29" s="48"/>
      <c r="D29" s="48"/>
      <c r="E29" s="48"/>
      <c r="F29" s="48"/>
    </row>
    <row r="30" spans="1:6" s="4" customFormat="1" x14ac:dyDescent="0.35">
      <c r="A30" s="34"/>
      <c r="B30" s="49" t="s">
        <v>18</v>
      </c>
      <c r="C30" s="48">
        <v>462179</v>
      </c>
      <c r="D30" s="48">
        <v>463806</v>
      </c>
      <c r="E30" s="48">
        <v>252768</v>
      </c>
      <c r="F30" s="48">
        <f>SUM(C30:E30)</f>
        <v>1178753</v>
      </c>
    </row>
    <row r="31" spans="1:6" s="4" customFormat="1" x14ac:dyDescent="0.35">
      <c r="A31" s="34"/>
      <c r="B31" s="49" t="s">
        <v>19</v>
      </c>
      <c r="C31" s="48"/>
      <c r="D31" s="48"/>
      <c r="E31" s="48"/>
      <c r="F31" s="48"/>
    </row>
    <row r="32" spans="1:6" s="4" customFormat="1" x14ac:dyDescent="0.35">
      <c r="A32" s="34"/>
      <c r="B32" s="49" t="s">
        <v>21</v>
      </c>
      <c r="C32" s="48">
        <v>161649</v>
      </c>
      <c r="D32" s="48">
        <v>427097</v>
      </c>
      <c r="E32" s="48">
        <v>109890</v>
      </c>
      <c r="F32" s="48">
        <f t="shared" ref="F32:F39" si="0">SUM(C32:E32)</f>
        <v>698636</v>
      </c>
    </row>
    <row r="33" spans="1:6" s="4" customFormat="1" x14ac:dyDescent="0.35">
      <c r="A33" s="34"/>
      <c r="B33" s="49" t="s">
        <v>40</v>
      </c>
      <c r="C33" s="48">
        <v>145590</v>
      </c>
      <c r="D33" s="48">
        <v>371000</v>
      </c>
      <c r="E33" s="48">
        <v>90000</v>
      </c>
      <c r="F33" s="48">
        <f t="shared" si="0"/>
        <v>606590</v>
      </c>
    </row>
    <row r="34" spans="1:6" s="4" customFormat="1" x14ac:dyDescent="0.35">
      <c r="A34" s="34"/>
      <c r="B34" s="49" t="s">
        <v>20</v>
      </c>
      <c r="C34" s="48">
        <v>97925</v>
      </c>
      <c r="D34" s="48">
        <v>210000</v>
      </c>
      <c r="E34" s="48">
        <v>140000</v>
      </c>
      <c r="F34" s="48">
        <f t="shared" si="0"/>
        <v>447925</v>
      </c>
    </row>
    <row r="35" spans="1:6" s="4" customFormat="1" ht="19.5" customHeight="1" x14ac:dyDescent="0.35">
      <c r="A35" s="34"/>
      <c r="B35" s="54" t="s">
        <v>87</v>
      </c>
      <c r="C35" s="52">
        <v>15000</v>
      </c>
      <c r="D35" s="52">
        <v>20000</v>
      </c>
      <c r="E35" s="52">
        <v>0</v>
      </c>
      <c r="F35" s="96">
        <f t="shared" si="0"/>
        <v>35000</v>
      </c>
    </row>
    <row r="36" spans="1:6" s="4" customFormat="1" x14ac:dyDescent="0.35">
      <c r="A36" s="34"/>
      <c r="B36" s="23" t="s">
        <v>36</v>
      </c>
      <c r="C36" s="25">
        <v>2682750</v>
      </c>
      <c r="D36" s="123">
        <v>1971000</v>
      </c>
      <c r="E36" s="123">
        <v>1478250</v>
      </c>
      <c r="F36" s="172">
        <f t="shared" si="0"/>
        <v>6132000</v>
      </c>
    </row>
    <row r="37" spans="1:6" s="4" customFormat="1" x14ac:dyDescent="0.35">
      <c r="A37" s="34"/>
      <c r="B37" s="23" t="s">
        <v>37</v>
      </c>
      <c r="C37" s="25">
        <v>3086160</v>
      </c>
      <c r="D37" s="123">
        <v>2305440</v>
      </c>
      <c r="E37" s="123">
        <v>1784400</v>
      </c>
      <c r="F37" s="172">
        <f t="shared" si="0"/>
        <v>7176000</v>
      </c>
    </row>
    <row r="38" spans="1:6" s="41" customFormat="1" ht="18.75" customHeight="1" x14ac:dyDescent="0.35">
      <c r="A38" s="113"/>
      <c r="B38" s="108" t="s">
        <v>101</v>
      </c>
      <c r="C38" s="109">
        <v>11875340</v>
      </c>
      <c r="D38" s="173">
        <v>11826180</v>
      </c>
      <c r="E38" s="173">
        <v>11980470</v>
      </c>
      <c r="F38" s="172">
        <f t="shared" si="0"/>
        <v>35681990</v>
      </c>
    </row>
    <row r="39" spans="1:6" s="8" customFormat="1" x14ac:dyDescent="0.35">
      <c r="A39" s="35"/>
      <c r="B39" s="43" t="s">
        <v>22</v>
      </c>
      <c r="C39" s="44">
        <v>22848564</v>
      </c>
      <c r="D39" s="163">
        <v>21373108</v>
      </c>
      <c r="E39" s="163">
        <f>SUM(E7:E38)</f>
        <v>19472066</v>
      </c>
      <c r="F39" s="164">
        <f t="shared" si="0"/>
        <v>63693738</v>
      </c>
    </row>
    <row r="40" spans="1:6" s="40" customFormat="1" ht="17.25" customHeight="1" x14ac:dyDescent="0.35">
      <c r="A40" s="36">
        <v>2</v>
      </c>
      <c r="B40" s="37" t="s">
        <v>23</v>
      </c>
      <c r="C40" s="42"/>
      <c r="D40" s="42"/>
      <c r="E40" s="203"/>
      <c r="F40" s="166"/>
    </row>
    <row r="41" spans="1:6" s="4" customFormat="1" x14ac:dyDescent="0.35">
      <c r="A41" s="34"/>
      <c r="B41" s="45" t="s">
        <v>24</v>
      </c>
      <c r="C41" s="46"/>
      <c r="D41" s="46"/>
      <c r="E41" s="46"/>
      <c r="F41" s="46"/>
    </row>
    <row r="42" spans="1:6" s="4" customFormat="1" ht="18" customHeight="1" x14ac:dyDescent="0.35">
      <c r="A42" s="34"/>
      <c r="B42" s="47" t="s">
        <v>54</v>
      </c>
      <c r="C42" s="48">
        <v>27900</v>
      </c>
      <c r="D42" s="48">
        <v>13640</v>
      </c>
      <c r="E42" s="48">
        <v>0</v>
      </c>
      <c r="F42" s="48">
        <f>SUM(C42:E42)</f>
        <v>41540</v>
      </c>
    </row>
    <row r="43" spans="1:6" s="7" customFormat="1" x14ac:dyDescent="0.35">
      <c r="A43" s="34"/>
      <c r="B43" s="23" t="s">
        <v>38</v>
      </c>
      <c r="C43" s="25">
        <v>0</v>
      </c>
      <c r="D43" s="123">
        <v>0</v>
      </c>
      <c r="E43" s="123">
        <v>0</v>
      </c>
      <c r="F43" s="172">
        <f>SUM(C43:E43)</f>
        <v>0</v>
      </c>
    </row>
    <row r="44" spans="1:6" s="12" customFormat="1" ht="19.5" customHeight="1" x14ac:dyDescent="0.35">
      <c r="A44" s="34"/>
      <c r="B44" s="43" t="s">
        <v>25</v>
      </c>
      <c r="C44" s="44">
        <v>27900</v>
      </c>
      <c r="D44" s="163">
        <v>13640</v>
      </c>
      <c r="E44" s="163">
        <v>0</v>
      </c>
      <c r="F44" s="164">
        <f>SUM(C44:E44)</f>
        <v>41540</v>
      </c>
    </row>
    <row r="45" spans="1:6" s="16" customFormat="1" ht="18.75" customHeight="1" x14ac:dyDescent="0.35">
      <c r="A45" s="38"/>
      <c r="B45" s="39" t="s">
        <v>26</v>
      </c>
      <c r="C45" s="110">
        <v>22876464</v>
      </c>
      <c r="D45" s="110">
        <v>21386748</v>
      </c>
      <c r="E45" s="110">
        <f>SUM(E44,E39)</f>
        <v>19472066</v>
      </c>
      <c r="F45" s="165">
        <f>SUM(C45:E45)</f>
        <v>63735278</v>
      </c>
    </row>
    <row r="46" spans="1:6" s="16" customFormat="1" ht="19.5" customHeight="1" x14ac:dyDescent="0.35">
      <c r="A46" s="76"/>
      <c r="B46" s="77" t="s">
        <v>27</v>
      </c>
      <c r="C46" s="100"/>
      <c r="D46" s="100"/>
      <c r="E46" s="100"/>
      <c r="F46" s="100">
        <f>AVERAGE(C45:E45)</f>
        <v>21245092.666666668</v>
      </c>
    </row>
    <row r="47" spans="1:6" s="4" customFormat="1" ht="18" customHeight="1" x14ac:dyDescent="0.35">
      <c r="A47" s="12"/>
      <c r="B47" s="12"/>
      <c r="C47" s="12"/>
      <c r="D47" s="12"/>
      <c r="E47" s="12"/>
      <c r="F47" s="12"/>
    </row>
    <row r="48" spans="1:6" s="4" customFormat="1" ht="18" customHeight="1" x14ac:dyDescent="0.35">
      <c r="A48" s="12"/>
      <c r="B48" s="12"/>
      <c r="C48" s="12"/>
      <c r="D48" s="12"/>
      <c r="E48" s="12"/>
      <c r="F48" s="12"/>
    </row>
    <row r="49" spans="1:6" s="4" customFormat="1" ht="18" customHeight="1" x14ac:dyDescent="0.35">
      <c r="A49" s="12"/>
      <c r="B49" s="12"/>
      <c r="C49" s="12"/>
      <c r="D49" s="28"/>
      <c r="E49" s="28"/>
      <c r="F49" s="28"/>
    </row>
    <row r="50" spans="1:6" s="4" customFormat="1" ht="15.75" customHeight="1" x14ac:dyDescent="0.35">
      <c r="A50" s="12"/>
      <c r="B50" s="12"/>
      <c r="C50" s="12"/>
      <c r="D50" s="12"/>
      <c r="E50" s="12"/>
      <c r="F50" s="12"/>
    </row>
  </sheetData>
  <mergeCells count="5">
    <mergeCell ref="A1:F1"/>
    <mergeCell ref="C4:E4"/>
    <mergeCell ref="A4:A5"/>
    <mergeCell ref="B4:B5"/>
    <mergeCell ref="A2:F2"/>
  </mergeCells>
  <pageMargins left="0.59055118110236227" right="0.39370078740157483" top="0.78740157480314965" bottom="0.39370078740157483" header="0.19685039370078741" footer="0"/>
  <pageSetup paperSize="9" scale="7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view="pageBreakPreview" topLeftCell="A19" zoomScaleSheetLayoutView="100" workbookViewId="0">
      <selection activeCell="E7" sqref="E7"/>
    </sheetView>
  </sheetViews>
  <sheetFormatPr defaultRowHeight="21" x14ac:dyDescent="0.35"/>
  <cols>
    <col min="1" max="1" width="4.875" style="1" bestFit="1" customWidth="1"/>
    <col min="2" max="2" width="49" style="1" customWidth="1"/>
    <col min="3" max="3" width="14.75" style="1" customWidth="1"/>
    <col min="4" max="4" width="15.75" style="1" customWidth="1"/>
    <col min="5" max="5" width="14.75" style="1" customWidth="1"/>
    <col min="6" max="6" width="15.25" style="1" customWidth="1"/>
    <col min="7" max="16384" width="9" style="1"/>
  </cols>
  <sheetData>
    <row r="1" spans="1:6" x14ac:dyDescent="0.35">
      <c r="A1" s="205" t="s">
        <v>110</v>
      </c>
      <c r="B1" s="205"/>
      <c r="C1" s="205"/>
      <c r="D1" s="205"/>
      <c r="E1" s="205"/>
      <c r="F1" s="205"/>
    </row>
    <row r="2" spans="1:6" ht="20.25" customHeight="1" x14ac:dyDescent="0.35">
      <c r="A2" s="205" t="s">
        <v>116</v>
      </c>
      <c r="B2" s="205"/>
      <c r="C2" s="205"/>
      <c r="D2" s="205"/>
      <c r="E2" s="205"/>
      <c r="F2" s="205"/>
    </row>
    <row r="3" spans="1:6" ht="19.5" customHeight="1" x14ac:dyDescent="0.35">
      <c r="A3" s="29"/>
      <c r="B3" s="19" t="s">
        <v>28</v>
      </c>
      <c r="C3" s="31"/>
      <c r="D3" s="31"/>
      <c r="E3" s="31"/>
      <c r="F3" s="32"/>
    </row>
    <row r="4" spans="1:6" ht="20.25" customHeight="1" x14ac:dyDescent="0.35">
      <c r="A4" s="207" t="s">
        <v>1</v>
      </c>
      <c r="B4" s="207" t="s">
        <v>2</v>
      </c>
      <c r="C4" s="206" t="s">
        <v>105</v>
      </c>
      <c r="D4" s="206"/>
      <c r="E4" s="206"/>
      <c r="F4" s="61" t="s">
        <v>103</v>
      </c>
    </row>
    <row r="5" spans="1:6" ht="20.25" customHeight="1" x14ac:dyDescent="0.35">
      <c r="A5" s="207"/>
      <c r="B5" s="207"/>
      <c r="C5" s="175" t="s">
        <v>108</v>
      </c>
      <c r="D5" s="175" t="s">
        <v>114</v>
      </c>
      <c r="E5" s="201" t="s">
        <v>117</v>
      </c>
      <c r="F5" s="62" t="s">
        <v>102</v>
      </c>
    </row>
    <row r="6" spans="1:6" ht="19.5" customHeight="1" x14ac:dyDescent="0.35">
      <c r="A6" s="63"/>
      <c r="B6" s="78" t="s">
        <v>104</v>
      </c>
      <c r="C6" s="106">
        <v>22876464</v>
      </c>
      <c r="D6" s="106">
        <v>21386748</v>
      </c>
      <c r="E6" s="106">
        <v>19472066</v>
      </c>
      <c r="F6" s="107">
        <f>'๑.งป.ที่ได้รับจัดสรร'!F45</f>
        <v>63735278</v>
      </c>
    </row>
    <row r="7" spans="1:6" ht="18.75" customHeight="1" x14ac:dyDescent="0.35">
      <c r="A7" s="68">
        <v>1</v>
      </c>
      <c r="B7" s="79" t="s">
        <v>3</v>
      </c>
      <c r="C7" s="79"/>
      <c r="D7" s="79"/>
      <c r="E7" s="79"/>
      <c r="F7" s="79"/>
    </row>
    <row r="8" spans="1:6" ht="19.5" customHeight="1" x14ac:dyDescent="0.35">
      <c r="A8" s="64"/>
      <c r="B8" s="80" t="s">
        <v>4</v>
      </c>
      <c r="C8" s="81"/>
      <c r="D8" s="81"/>
      <c r="E8" s="81"/>
      <c r="F8" s="81"/>
    </row>
    <row r="9" spans="1:6" ht="18.75" customHeight="1" x14ac:dyDescent="0.35">
      <c r="A9" s="65"/>
      <c r="B9" s="80" t="s">
        <v>5</v>
      </c>
      <c r="C9" s="82"/>
      <c r="D9" s="82"/>
      <c r="E9" s="82"/>
      <c r="F9" s="82"/>
    </row>
    <row r="10" spans="1:6" ht="19.5" customHeight="1" x14ac:dyDescent="0.35">
      <c r="A10" s="65"/>
      <c r="B10" s="81" t="s">
        <v>53</v>
      </c>
      <c r="C10" s="82">
        <v>0</v>
      </c>
      <c r="D10" s="82">
        <v>0</v>
      </c>
      <c r="E10" s="82">
        <v>0</v>
      </c>
      <c r="F10" s="82">
        <f t="shared" ref="F10:F23" si="0">SUM(C10:E10)</f>
        <v>0</v>
      </c>
    </row>
    <row r="11" spans="1:6" ht="19.5" customHeight="1" x14ac:dyDescent="0.35">
      <c r="A11" s="65"/>
      <c r="B11" s="80" t="s">
        <v>51</v>
      </c>
      <c r="C11" s="82"/>
      <c r="D11" s="82"/>
      <c r="E11" s="82"/>
      <c r="F11" s="82"/>
    </row>
    <row r="12" spans="1:6" ht="18.75" customHeight="1" x14ac:dyDescent="0.35">
      <c r="A12" s="65"/>
      <c r="B12" s="81" t="s">
        <v>52</v>
      </c>
      <c r="C12" s="82">
        <v>0</v>
      </c>
      <c r="D12" s="82">
        <v>0</v>
      </c>
      <c r="E12" s="82">
        <v>0</v>
      </c>
      <c r="F12" s="82">
        <f t="shared" si="0"/>
        <v>0</v>
      </c>
    </row>
    <row r="13" spans="1:6" x14ac:dyDescent="0.35">
      <c r="A13" s="65"/>
      <c r="B13" s="80" t="s">
        <v>6</v>
      </c>
      <c r="C13" s="82"/>
      <c r="D13" s="82"/>
      <c r="E13" s="82"/>
      <c r="F13" s="82"/>
    </row>
    <row r="14" spans="1:6" ht="19.5" customHeight="1" x14ac:dyDescent="0.35">
      <c r="A14" s="65"/>
      <c r="B14" s="81" t="s">
        <v>50</v>
      </c>
      <c r="C14" s="82">
        <v>0</v>
      </c>
      <c r="D14" s="82">
        <v>0</v>
      </c>
      <c r="E14" s="82">
        <v>0</v>
      </c>
      <c r="F14" s="82">
        <f t="shared" si="0"/>
        <v>0</v>
      </c>
    </row>
    <row r="15" spans="1:6" ht="19.5" customHeight="1" x14ac:dyDescent="0.35">
      <c r="A15" s="65"/>
      <c r="B15" s="80" t="s">
        <v>7</v>
      </c>
      <c r="C15" s="82"/>
      <c r="D15" s="82"/>
      <c r="E15" s="82"/>
      <c r="F15" s="82"/>
    </row>
    <row r="16" spans="1:6" x14ac:dyDescent="0.35">
      <c r="A16" s="65"/>
      <c r="B16" s="81" t="s">
        <v>106</v>
      </c>
      <c r="C16" s="82">
        <v>0</v>
      </c>
      <c r="D16" s="82">
        <v>0</v>
      </c>
      <c r="E16" s="82">
        <v>0</v>
      </c>
      <c r="F16" s="82">
        <f>SUM(C16:E16)</f>
        <v>0</v>
      </c>
    </row>
    <row r="17" spans="1:6" x14ac:dyDescent="0.35">
      <c r="A17" s="65"/>
      <c r="B17" s="81" t="s">
        <v>47</v>
      </c>
      <c r="C17" s="82">
        <v>0</v>
      </c>
      <c r="D17" s="82">
        <v>0</v>
      </c>
      <c r="E17" s="82">
        <v>0</v>
      </c>
      <c r="F17" s="82">
        <f>SUM(C17:E17)</f>
        <v>0</v>
      </c>
    </row>
    <row r="18" spans="1:6" ht="18.75" customHeight="1" x14ac:dyDescent="0.35">
      <c r="A18" s="65"/>
      <c r="B18" s="80" t="s">
        <v>8</v>
      </c>
      <c r="C18" s="82"/>
      <c r="D18" s="82"/>
      <c r="E18" s="82"/>
      <c r="F18" s="82"/>
    </row>
    <row r="19" spans="1:6" x14ac:dyDescent="0.35">
      <c r="A19" s="65"/>
      <c r="B19" s="81" t="s">
        <v>49</v>
      </c>
      <c r="C19" s="82">
        <v>0</v>
      </c>
      <c r="D19" s="82">
        <v>0</v>
      </c>
      <c r="E19" s="82">
        <v>0</v>
      </c>
      <c r="F19" s="82">
        <f t="shared" si="0"/>
        <v>0</v>
      </c>
    </row>
    <row r="20" spans="1:6" ht="18" customHeight="1" x14ac:dyDescent="0.35">
      <c r="A20" s="65"/>
      <c r="B20" s="83" t="s">
        <v>48</v>
      </c>
      <c r="C20" s="84"/>
      <c r="D20" s="84"/>
      <c r="E20" s="84"/>
      <c r="F20" s="84"/>
    </row>
    <row r="21" spans="1:6" x14ac:dyDescent="0.35">
      <c r="A21" s="65"/>
      <c r="B21" s="85" t="s">
        <v>9</v>
      </c>
      <c r="C21" s="86"/>
      <c r="D21" s="86"/>
      <c r="E21" s="86"/>
      <c r="F21" s="86"/>
    </row>
    <row r="22" spans="1:6" ht="19.5" customHeight="1" x14ac:dyDescent="0.35">
      <c r="A22" s="65"/>
      <c r="B22" s="80" t="s">
        <v>10</v>
      </c>
      <c r="C22" s="82"/>
      <c r="D22" s="82"/>
      <c r="E22" s="82"/>
      <c r="F22" s="82"/>
    </row>
    <row r="23" spans="1:6" x14ac:dyDescent="0.35">
      <c r="A23" s="65"/>
      <c r="B23" s="87" t="s">
        <v>39</v>
      </c>
      <c r="C23" s="84">
        <v>0</v>
      </c>
      <c r="D23" s="84">
        <v>0</v>
      </c>
      <c r="E23" s="84">
        <v>0</v>
      </c>
      <c r="F23" s="84">
        <f t="shared" si="0"/>
        <v>0</v>
      </c>
    </row>
    <row r="24" spans="1:6" x14ac:dyDescent="0.35">
      <c r="A24" s="65"/>
      <c r="B24" s="85" t="s">
        <v>11</v>
      </c>
      <c r="C24" s="86"/>
      <c r="D24" s="86"/>
      <c r="E24" s="86"/>
      <c r="F24" s="86"/>
    </row>
    <row r="25" spans="1:6" x14ac:dyDescent="0.35">
      <c r="A25" s="65"/>
      <c r="B25" s="80" t="s">
        <v>12</v>
      </c>
      <c r="C25" s="82"/>
      <c r="D25" s="82"/>
      <c r="E25" s="82"/>
      <c r="F25" s="82"/>
    </row>
    <row r="26" spans="1:6" x14ac:dyDescent="0.35">
      <c r="A26" s="65"/>
      <c r="B26" s="81" t="s">
        <v>13</v>
      </c>
      <c r="C26" s="82">
        <v>0</v>
      </c>
      <c r="D26" s="82">
        <v>0</v>
      </c>
      <c r="E26" s="82">
        <v>0</v>
      </c>
      <c r="F26" s="82">
        <f>SUM(C26:E26)</f>
        <v>0</v>
      </c>
    </row>
    <row r="27" spans="1:6" x14ac:dyDescent="0.35">
      <c r="A27" s="65"/>
      <c r="B27" s="81" t="s">
        <v>14</v>
      </c>
      <c r="C27" s="82">
        <v>0</v>
      </c>
      <c r="D27" s="82">
        <v>0</v>
      </c>
      <c r="E27" s="82">
        <v>0</v>
      </c>
      <c r="F27" s="82">
        <f>SUM(C27:E27)</f>
        <v>0</v>
      </c>
    </row>
    <row r="28" spans="1:6" x14ac:dyDescent="0.35">
      <c r="A28" s="65"/>
      <c r="B28" s="81" t="s">
        <v>15</v>
      </c>
      <c r="C28" s="82">
        <v>0</v>
      </c>
      <c r="D28" s="82">
        <v>0</v>
      </c>
      <c r="E28" s="82">
        <v>0</v>
      </c>
      <c r="F28" s="82">
        <f>SUM(C28:E28)</f>
        <v>0</v>
      </c>
    </row>
    <row r="29" spans="1:6" ht="20.25" customHeight="1" x14ac:dyDescent="0.35">
      <c r="A29" s="65"/>
      <c r="B29" s="81" t="s">
        <v>16</v>
      </c>
      <c r="C29" s="82">
        <v>0</v>
      </c>
      <c r="D29" s="82">
        <v>0</v>
      </c>
      <c r="E29" s="82">
        <v>0</v>
      </c>
      <c r="F29" s="82">
        <f>SUM(C29:E29)</f>
        <v>0</v>
      </c>
    </row>
    <row r="30" spans="1:6" x14ac:dyDescent="0.35">
      <c r="A30" s="65"/>
      <c r="B30" s="81" t="s">
        <v>42</v>
      </c>
      <c r="C30" s="82">
        <v>0</v>
      </c>
      <c r="D30" s="82">
        <v>0</v>
      </c>
      <c r="E30" s="82">
        <v>0</v>
      </c>
      <c r="F30" s="82">
        <f>SUM(C30:E30)</f>
        <v>0</v>
      </c>
    </row>
    <row r="31" spans="1:6" ht="19.5" customHeight="1" x14ac:dyDescent="0.35">
      <c r="A31" s="65"/>
      <c r="B31" s="80" t="s">
        <v>17</v>
      </c>
      <c r="C31" s="82"/>
      <c r="D31" s="82"/>
      <c r="E31" s="82"/>
      <c r="F31" s="82"/>
    </row>
    <row r="32" spans="1:6" x14ac:dyDescent="0.35">
      <c r="A32" s="65"/>
      <c r="B32" s="81" t="s">
        <v>18</v>
      </c>
      <c r="C32" s="82">
        <v>0</v>
      </c>
      <c r="D32" s="82">
        <v>0</v>
      </c>
      <c r="E32" s="82">
        <v>0</v>
      </c>
      <c r="F32" s="82">
        <f>SUM(C32:E32)</f>
        <v>0</v>
      </c>
    </row>
    <row r="33" spans="1:9" ht="19.5" customHeight="1" x14ac:dyDescent="0.35">
      <c r="A33" s="65"/>
      <c r="B33" s="81" t="s">
        <v>19</v>
      </c>
      <c r="C33" s="82"/>
      <c r="D33" s="82"/>
      <c r="E33" s="82"/>
      <c r="F33" s="82"/>
    </row>
    <row r="34" spans="1:9" ht="18.75" customHeight="1" x14ac:dyDescent="0.35">
      <c r="A34" s="65"/>
      <c r="B34" s="81" t="s">
        <v>21</v>
      </c>
      <c r="C34" s="82">
        <v>0</v>
      </c>
      <c r="D34" s="82">
        <v>0</v>
      </c>
      <c r="E34" s="82">
        <v>0</v>
      </c>
      <c r="F34" s="82">
        <f t="shared" ref="F34:F40" si="1">SUM(C34:E34)</f>
        <v>0</v>
      </c>
    </row>
    <row r="35" spans="1:9" ht="19.5" customHeight="1" x14ac:dyDescent="0.35">
      <c r="A35" s="65"/>
      <c r="B35" s="81" t="s">
        <v>40</v>
      </c>
      <c r="C35" s="82">
        <v>0</v>
      </c>
      <c r="D35" s="82">
        <v>0</v>
      </c>
      <c r="E35" s="82">
        <v>0</v>
      </c>
      <c r="F35" s="82">
        <f t="shared" si="1"/>
        <v>0</v>
      </c>
    </row>
    <row r="36" spans="1:9" ht="18.75" customHeight="1" x14ac:dyDescent="0.35">
      <c r="A36" s="65"/>
      <c r="B36" s="81" t="s">
        <v>20</v>
      </c>
      <c r="C36" s="82">
        <v>0</v>
      </c>
      <c r="D36" s="82">
        <v>0</v>
      </c>
      <c r="E36" s="82">
        <v>0</v>
      </c>
      <c r="F36" s="82">
        <f t="shared" si="1"/>
        <v>0</v>
      </c>
    </row>
    <row r="37" spans="1:9" ht="18" customHeight="1" x14ac:dyDescent="0.35">
      <c r="A37" s="65"/>
      <c r="B37" s="87" t="s">
        <v>89</v>
      </c>
      <c r="C37" s="84">
        <v>0</v>
      </c>
      <c r="D37" s="84">
        <v>0</v>
      </c>
      <c r="E37" s="84">
        <v>0</v>
      </c>
      <c r="F37" s="84">
        <v>0</v>
      </c>
    </row>
    <row r="38" spans="1:9" ht="20.25" customHeight="1" x14ac:dyDescent="0.35">
      <c r="A38" s="65"/>
      <c r="B38" s="21" t="s">
        <v>36</v>
      </c>
      <c r="C38" s="22">
        <v>0</v>
      </c>
      <c r="D38" s="22">
        <v>0</v>
      </c>
      <c r="E38" s="22">
        <v>0</v>
      </c>
      <c r="F38" s="22">
        <f t="shared" si="1"/>
        <v>0</v>
      </c>
    </row>
    <row r="39" spans="1:9" s="3" customFormat="1" ht="18" customHeight="1" x14ac:dyDescent="0.35">
      <c r="A39" s="65"/>
      <c r="B39" s="21" t="s">
        <v>37</v>
      </c>
      <c r="C39" s="22">
        <v>0</v>
      </c>
      <c r="D39" s="22">
        <v>0</v>
      </c>
      <c r="E39" s="22">
        <v>0</v>
      </c>
      <c r="F39" s="22">
        <f t="shared" si="1"/>
        <v>0</v>
      </c>
    </row>
    <row r="40" spans="1:9" s="41" customFormat="1" ht="17.25" customHeight="1" x14ac:dyDescent="0.35">
      <c r="A40" s="111"/>
      <c r="B40" s="108" t="s">
        <v>101</v>
      </c>
      <c r="C40" s="109">
        <v>0</v>
      </c>
      <c r="D40" s="109">
        <v>0</v>
      </c>
      <c r="E40" s="109">
        <v>0</v>
      </c>
      <c r="F40" s="22">
        <f t="shared" si="1"/>
        <v>0</v>
      </c>
      <c r="G40" s="60"/>
      <c r="H40" s="59"/>
      <c r="I40" s="56"/>
    </row>
    <row r="41" spans="1:9" s="8" customFormat="1" ht="18" customHeight="1" x14ac:dyDescent="0.35">
      <c r="A41" s="112"/>
      <c r="B41" s="43" t="s">
        <v>22</v>
      </c>
      <c r="C41" s="44">
        <v>0</v>
      </c>
      <c r="D41" s="44">
        <v>0</v>
      </c>
      <c r="E41" s="44">
        <f t="shared" ref="E41:F41" si="2">SUM(E9:E40)</f>
        <v>0</v>
      </c>
      <c r="F41" s="44">
        <f t="shared" si="2"/>
        <v>0</v>
      </c>
      <c r="G41" s="57"/>
      <c r="H41" s="57"/>
      <c r="I41" s="57"/>
    </row>
    <row r="42" spans="1:9" s="13" customFormat="1" ht="20.25" customHeight="1" x14ac:dyDescent="0.35">
      <c r="A42" s="68">
        <v>2</v>
      </c>
      <c r="B42" s="67" t="s">
        <v>23</v>
      </c>
      <c r="C42" s="69"/>
      <c r="D42" s="69"/>
      <c r="E42" s="69"/>
      <c r="F42" s="69"/>
    </row>
    <row r="43" spans="1:9" s="17" customFormat="1" ht="19.5" customHeight="1" x14ac:dyDescent="0.35">
      <c r="A43" s="65"/>
      <c r="B43" s="85" t="s">
        <v>24</v>
      </c>
      <c r="C43" s="86"/>
      <c r="D43" s="86"/>
      <c r="E43" s="86"/>
      <c r="F43" s="86"/>
    </row>
    <row r="44" spans="1:9" s="17" customFormat="1" ht="19.5" customHeight="1" x14ac:dyDescent="0.35">
      <c r="A44" s="65"/>
      <c r="B44" s="80" t="s">
        <v>54</v>
      </c>
      <c r="C44" s="82">
        <v>0</v>
      </c>
      <c r="D44" s="82">
        <v>0</v>
      </c>
      <c r="E44" s="82">
        <v>0</v>
      </c>
      <c r="F44" s="82">
        <f>SUM(C44:E44)</f>
        <v>0</v>
      </c>
    </row>
    <row r="45" spans="1:9" x14ac:dyDescent="0.35">
      <c r="A45" s="65"/>
      <c r="B45" s="21" t="s">
        <v>38</v>
      </c>
      <c r="C45" s="22">
        <v>0</v>
      </c>
      <c r="D45" s="22">
        <v>0</v>
      </c>
      <c r="E45" s="22">
        <v>0</v>
      </c>
      <c r="F45" s="22">
        <f>SUM(C45:E45)</f>
        <v>0</v>
      </c>
    </row>
    <row r="46" spans="1:9" ht="18.75" customHeight="1" x14ac:dyDescent="0.35">
      <c r="A46" s="66"/>
      <c r="B46" s="70" t="s">
        <v>25</v>
      </c>
      <c r="C46" s="71">
        <v>0</v>
      </c>
      <c r="D46" s="71">
        <v>0</v>
      </c>
      <c r="E46" s="71">
        <f>SUM(E44:E45)</f>
        <v>0</v>
      </c>
      <c r="F46" s="71">
        <f>SUM(F44:F45)</f>
        <v>0</v>
      </c>
    </row>
    <row r="47" spans="1:9" ht="19.5" customHeight="1" x14ac:dyDescent="0.35">
      <c r="A47" s="72"/>
      <c r="B47" s="73" t="s">
        <v>90</v>
      </c>
      <c r="C47" s="167">
        <v>0</v>
      </c>
      <c r="D47" s="167">
        <v>0</v>
      </c>
      <c r="E47" s="167">
        <f>E41+E46</f>
        <v>0</v>
      </c>
      <c r="F47" s="167">
        <f>F41+F46</f>
        <v>0</v>
      </c>
    </row>
    <row r="48" spans="1:9" ht="18.75" customHeight="1" x14ac:dyDescent="0.35">
      <c r="A48" s="74"/>
      <c r="B48" s="75" t="s">
        <v>91</v>
      </c>
      <c r="C48" s="168">
        <v>0</v>
      </c>
      <c r="D48" s="168">
        <v>0</v>
      </c>
      <c r="E48" s="168">
        <f>SUM(E47/E6*100)</f>
        <v>0</v>
      </c>
      <c r="F48" s="168">
        <f>AVERAGE(C48:E48)</f>
        <v>0</v>
      </c>
    </row>
    <row r="49" spans="1:6" s="4" customFormat="1" ht="18" customHeight="1" x14ac:dyDescent="0.35">
      <c r="A49" s="12"/>
      <c r="B49" s="12"/>
      <c r="C49" s="12"/>
      <c r="D49" s="12"/>
      <c r="E49" s="12"/>
      <c r="F49" s="12"/>
    </row>
    <row r="50" spans="1:6" s="4" customFormat="1" ht="18" customHeight="1" x14ac:dyDescent="0.35">
      <c r="A50" s="12"/>
      <c r="B50" s="12"/>
      <c r="C50" s="12"/>
      <c r="D50" s="12"/>
      <c r="E50" s="12"/>
      <c r="F50" s="12"/>
    </row>
    <row r="51" spans="1:6" s="4" customFormat="1" ht="18" customHeight="1" x14ac:dyDescent="0.35">
      <c r="A51" s="12"/>
      <c r="B51" s="12"/>
      <c r="C51" s="12"/>
      <c r="D51" s="28"/>
      <c r="E51" s="28"/>
      <c r="F51" s="28"/>
    </row>
    <row r="52" spans="1:6" s="4" customFormat="1" ht="15.75" customHeight="1" x14ac:dyDescent="0.35">
      <c r="A52" s="12"/>
      <c r="B52" s="12"/>
      <c r="C52" s="12"/>
      <c r="D52" s="12"/>
      <c r="E52" s="12"/>
      <c r="F52" s="12"/>
    </row>
    <row r="53" spans="1:6" s="5" customFormat="1" x14ac:dyDescent="0.35"/>
  </sheetData>
  <mergeCells count="5">
    <mergeCell ref="A1:F1"/>
    <mergeCell ref="A2:F2"/>
    <mergeCell ref="A4:A5"/>
    <mergeCell ref="B4:B5"/>
    <mergeCell ref="C4:E4"/>
  </mergeCells>
  <pageMargins left="0.59055118110236227" right="0.39370078740157483" top="0.78740157480314965" bottom="0.98425196850393704" header="0" footer="0"/>
  <pageSetup paperSize="9" scale="75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topLeftCell="A22" zoomScaleSheetLayoutView="100" zoomScalePageLayoutView="120" workbookViewId="0">
      <selection activeCell="E36" sqref="E36"/>
    </sheetView>
  </sheetViews>
  <sheetFormatPr defaultRowHeight="21" x14ac:dyDescent="0.35"/>
  <cols>
    <col min="1" max="1" width="4.875" style="5" bestFit="1" customWidth="1"/>
    <col min="2" max="2" width="49" style="5" customWidth="1"/>
    <col min="3" max="3" width="14.75" style="5" customWidth="1"/>
    <col min="4" max="4" width="15.75" style="5" customWidth="1"/>
    <col min="5" max="5" width="14.75" style="5" customWidth="1"/>
    <col min="6" max="6" width="15.25" style="5" customWidth="1"/>
    <col min="7" max="7" width="11.625" style="5" customWidth="1"/>
    <col min="8" max="8" width="14.75" style="5" customWidth="1"/>
    <col min="9" max="16384" width="9" style="5"/>
  </cols>
  <sheetData>
    <row r="1" spans="1:6" s="4" customFormat="1" x14ac:dyDescent="0.35">
      <c r="A1" s="205" t="s">
        <v>112</v>
      </c>
      <c r="B1" s="205"/>
      <c r="C1" s="205"/>
      <c r="D1" s="205"/>
      <c r="E1" s="205"/>
      <c r="F1" s="205"/>
    </row>
    <row r="2" spans="1:6" s="4" customFormat="1" ht="20.25" customHeight="1" x14ac:dyDescent="0.35">
      <c r="A2" s="205" t="s">
        <v>116</v>
      </c>
      <c r="B2" s="205"/>
      <c r="C2" s="205"/>
      <c r="D2" s="205"/>
      <c r="E2" s="205"/>
      <c r="F2" s="205"/>
    </row>
    <row r="3" spans="1:6" s="4" customFormat="1" x14ac:dyDescent="0.35">
      <c r="A3" s="29"/>
      <c r="B3" s="19" t="s">
        <v>92</v>
      </c>
      <c r="C3" s="31"/>
      <c r="D3" s="31"/>
      <c r="E3" s="31"/>
      <c r="F3" s="32"/>
    </row>
    <row r="4" spans="1:6" s="4" customFormat="1" x14ac:dyDescent="0.35">
      <c r="A4" s="208" t="s">
        <v>1</v>
      </c>
      <c r="B4" s="207" t="s">
        <v>2</v>
      </c>
      <c r="C4" s="206" t="s">
        <v>105</v>
      </c>
      <c r="D4" s="206"/>
      <c r="E4" s="206"/>
      <c r="F4" s="114" t="s">
        <v>103</v>
      </c>
    </row>
    <row r="5" spans="1:6" s="4" customFormat="1" ht="19.5" customHeight="1" x14ac:dyDescent="0.35">
      <c r="A5" s="209"/>
      <c r="B5" s="207"/>
      <c r="C5" s="175" t="s">
        <v>108</v>
      </c>
      <c r="D5" s="175" t="s">
        <v>114</v>
      </c>
      <c r="E5" s="201" t="s">
        <v>117</v>
      </c>
      <c r="F5" s="115" t="s">
        <v>102</v>
      </c>
    </row>
    <row r="6" spans="1:6" s="4" customFormat="1" x14ac:dyDescent="0.35">
      <c r="A6" s="36">
        <v>1</v>
      </c>
      <c r="B6" s="37" t="s">
        <v>3</v>
      </c>
      <c r="C6" s="37"/>
      <c r="D6" s="37"/>
      <c r="E6" s="37"/>
      <c r="F6" s="37"/>
    </row>
    <row r="7" spans="1:6" s="4" customFormat="1" x14ac:dyDescent="0.35">
      <c r="A7" s="33"/>
      <c r="B7" s="45" t="s">
        <v>4</v>
      </c>
      <c r="C7" s="46"/>
      <c r="D7" s="46"/>
      <c r="E7" s="46"/>
      <c r="F7" s="46"/>
    </row>
    <row r="8" spans="1:6" s="4" customFormat="1" x14ac:dyDescent="0.35">
      <c r="A8" s="34"/>
      <c r="B8" s="47" t="s">
        <v>5</v>
      </c>
      <c r="C8" s="48"/>
      <c r="D8" s="48"/>
      <c r="E8" s="48"/>
      <c r="F8" s="48"/>
    </row>
    <row r="9" spans="1:6" s="4" customFormat="1" x14ac:dyDescent="0.35">
      <c r="A9" s="34"/>
      <c r="B9" s="49" t="s">
        <v>93</v>
      </c>
      <c r="C9" s="50">
        <v>80000</v>
      </c>
      <c r="D9" s="48">
        <v>80000</v>
      </c>
      <c r="E9" s="48">
        <v>80000</v>
      </c>
      <c r="F9" s="48">
        <f>SUM(C9:E9)</f>
        <v>240000</v>
      </c>
    </row>
    <row r="10" spans="1:6" s="4" customFormat="1" x14ac:dyDescent="0.35">
      <c r="A10" s="34"/>
      <c r="B10" s="47" t="s">
        <v>51</v>
      </c>
      <c r="C10" s="48"/>
      <c r="D10" s="48"/>
      <c r="E10" s="48"/>
      <c r="F10" s="48"/>
    </row>
    <row r="11" spans="1:6" s="4" customFormat="1" ht="21.75" customHeight="1" x14ac:dyDescent="0.35">
      <c r="A11" s="34"/>
      <c r="B11" s="49" t="s">
        <v>52</v>
      </c>
      <c r="C11" s="48">
        <v>0</v>
      </c>
      <c r="D11" s="48">
        <v>0</v>
      </c>
      <c r="E11" s="48">
        <v>0</v>
      </c>
      <c r="F11" s="48">
        <f>SUM(C11:E11)</f>
        <v>0</v>
      </c>
    </row>
    <row r="12" spans="1:6" s="4" customFormat="1" x14ac:dyDescent="0.35">
      <c r="A12" s="34"/>
      <c r="B12" s="47" t="s">
        <v>6</v>
      </c>
      <c r="C12" s="48"/>
      <c r="D12" s="48"/>
      <c r="E12" s="48"/>
      <c r="F12" s="48"/>
    </row>
    <row r="13" spans="1:6" s="4" customFormat="1" x14ac:dyDescent="0.35">
      <c r="A13" s="34"/>
      <c r="B13" s="49" t="s">
        <v>50</v>
      </c>
      <c r="C13" s="48">
        <v>0</v>
      </c>
      <c r="D13" s="48">
        <v>0</v>
      </c>
      <c r="E13" s="48">
        <v>0</v>
      </c>
      <c r="F13" s="48">
        <f>SUM(C13:E13)</f>
        <v>0</v>
      </c>
    </row>
    <row r="14" spans="1:6" s="4" customFormat="1" x14ac:dyDescent="0.35">
      <c r="A14" s="34"/>
      <c r="B14" s="47" t="s">
        <v>7</v>
      </c>
      <c r="C14" s="48"/>
      <c r="D14" s="48"/>
      <c r="E14" s="48"/>
      <c r="F14" s="48"/>
    </row>
    <row r="15" spans="1:6" s="4" customFormat="1" ht="19.5" customHeight="1" x14ac:dyDescent="0.35">
      <c r="A15" s="34"/>
      <c r="B15" s="49" t="s">
        <v>94</v>
      </c>
      <c r="C15" s="48">
        <v>0</v>
      </c>
      <c r="D15" s="48">
        <v>0</v>
      </c>
      <c r="E15" s="48">
        <v>0</v>
      </c>
      <c r="F15" s="48">
        <f>SUM(C15:E15)</f>
        <v>0</v>
      </c>
    </row>
    <row r="16" spans="1:6" s="4" customFormat="1" x14ac:dyDescent="0.35">
      <c r="A16" s="34"/>
      <c r="B16" s="47" t="s">
        <v>8</v>
      </c>
      <c r="C16" s="48"/>
      <c r="D16" s="48"/>
      <c r="E16" s="48"/>
      <c r="F16" s="48"/>
    </row>
    <row r="17" spans="1:6" s="4" customFormat="1" ht="19.5" customHeight="1" x14ac:dyDescent="0.35">
      <c r="A17" s="34"/>
      <c r="B17" s="49" t="s">
        <v>49</v>
      </c>
      <c r="C17" s="48">
        <v>0</v>
      </c>
      <c r="D17" s="48">
        <v>0</v>
      </c>
      <c r="E17" s="48">
        <v>0</v>
      </c>
      <c r="F17" s="48">
        <f>SUM(C17:E17)</f>
        <v>0</v>
      </c>
    </row>
    <row r="18" spans="1:6" s="4" customFormat="1" x14ac:dyDescent="0.35">
      <c r="A18" s="34"/>
      <c r="B18" s="51" t="s">
        <v>48</v>
      </c>
      <c r="C18" s="52">
        <v>0</v>
      </c>
      <c r="D18" s="52">
        <v>0</v>
      </c>
      <c r="E18" s="52">
        <v>0</v>
      </c>
      <c r="F18" s="48">
        <f>SUM(C18:E18)</f>
        <v>0</v>
      </c>
    </row>
    <row r="19" spans="1:6" s="4" customFormat="1" x14ac:dyDescent="0.35">
      <c r="A19" s="34"/>
      <c r="B19" s="45" t="s">
        <v>9</v>
      </c>
      <c r="C19" s="53"/>
      <c r="D19" s="53"/>
      <c r="E19" s="53"/>
      <c r="F19" s="53"/>
    </row>
    <row r="20" spans="1:6" s="4" customFormat="1" x14ac:dyDescent="0.35">
      <c r="A20" s="34"/>
      <c r="B20" s="47" t="s">
        <v>10</v>
      </c>
      <c r="C20" s="48"/>
      <c r="D20" s="48"/>
      <c r="E20" s="48"/>
      <c r="F20" s="48"/>
    </row>
    <row r="21" spans="1:6" s="4" customFormat="1" ht="20.25" customHeight="1" x14ac:dyDescent="0.35">
      <c r="A21" s="34"/>
      <c r="B21" s="54" t="s">
        <v>39</v>
      </c>
      <c r="C21" s="52">
        <v>0</v>
      </c>
      <c r="D21" s="52">
        <v>0</v>
      </c>
      <c r="E21" s="52">
        <v>0</v>
      </c>
      <c r="F21" s="48">
        <f>SUM(C21:E21)</f>
        <v>0</v>
      </c>
    </row>
    <row r="22" spans="1:6" s="4" customFormat="1" x14ac:dyDescent="0.35">
      <c r="A22" s="34"/>
      <c r="B22" s="45" t="s">
        <v>11</v>
      </c>
      <c r="C22" s="53"/>
      <c r="D22" s="53"/>
      <c r="E22" s="198"/>
      <c r="F22" s="53"/>
    </row>
    <row r="23" spans="1:6" s="4" customFormat="1" ht="20.25" customHeight="1" x14ac:dyDescent="0.35">
      <c r="A23" s="34"/>
      <c r="B23" s="47" t="s">
        <v>12</v>
      </c>
      <c r="C23" s="48"/>
      <c r="D23" s="48"/>
      <c r="E23" s="48"/>
      <c r="F23" s="48"/>
    </row>
    <row r="24" spans="1:6" s="4" customFormat="1" x14ac:dyDescent="0.35">
      <c r="A24" s="34"/>
      <c r="B24" s="49" t="s">
        <v>13</v>
      </c>
      <c r="C24" s="48">
        <v>3542300</v>
      </c>
      <c r="D24" s="48">
        <v>3092010</v>
      </c>
      <c r="E24" s="48">
        <v>2757600</v>
      </c>
      <c r="F24" s="48">
        <f>SUM(C24:E24)</f>
        <v>9391910</v>
      </c>
    </row>
    <row r="25" spans="1:6" s="4" customFormat="1" x14ac:dyDescent="0.35">
      <c r="A25" s="34"/>
      <c r="B25" s="49" t="s">
        <v>14</v>
      </c>
      <c r="C25" s="48">
        <v>34005</v>
      </c>
      <c r="D25" s="48">
        <v>31695</v>
      </c>
      <c r="E25" s="48">
        <v>28150</v>
      </c>
      <c r="F25" s="48">
        <f>SUM(C25:E25)</f>
        <v>93850</v>
      </c>
    </row>
    <row r="26" spans="1:6" s="4" customFormat="1" x14ac:dyDescent="0.35">
      <c r="A26" s="34"/>
      <c r="B26" s="49" t="s">
        <v>15</v>
      </c>
      <c r="C26" s="48">
        <v>150550</v>
      </c>
      <c r="D26" s="48">
        <v>134080</v>
      </c>
      <c r="E26" s="48">
        <v>29070</v>
      </c>
      <c r="F26" s="48">
        <f>SUM(C26:E26)</f>
        <v>313700</v>
      </c>
    </row>
    <row r="27" spans="1:6" s="4" customFormat="1" x14ac:dyDescent="0.35">
      <c r="A27" s="34"/>
      <c r="B27" s="49" t="s">
        <v>16</v>
      </c>
      <c r="C27" s="48">
        <v>515116</v>
      </c>
      <c r="D27" s="48">
        <v>440800</v>
      </c>
      <c r="E27" s="48">
        <v>322668</v>
      </c>
      <c r="F27" s="48">
        <f>SUM(C27:E27)</f>
        <v>1278584</v>
      </c>
    </row>
    <row r="28" spans="1:6" s="4" customFormat="1" x14ac:dyDescent="0.35">
      <c r="A28" s="34"/>
      <c r="B28" s="49" t="s">
        <v>42</v>
      </c>
      <c r="C28" s="48">
        <v>0</v>
      </c>
      <c r="D28" s="48">
        <v>0</v>
      </c>
      <c r="E28" s="48">
        <v>0</v>
      </c>
      <c r="F28" s="48">
        <f>SUM(C28:E28)</f>
        <v>0</v>
      </c>
    </row>
    <row r="29" spans="1:6" s="4" customFormat="1" x14ac:dyDescent="0.35">
      <c r="A29" s="34"/>
      <c r="B29" s="47" t="s">
        <v>17</v>
      </c>
      <c r="C29" s="48"/>
      <c r="D29" s="48"/>
      <c r="E29" s="48"/>
      <c r="F29" s="48"/>
    </row>
    <row r="30" spans="1:6" s="4" customFormat="1" x14ac:dyDescent="0.35">
      <c r="A30" s="34"/>
      <c r="B30" s="49" t="s">
        <v>18</v>
      </c>
      <c r="C30" s="48">
        <v>462179</v>
      </c>
      <c r="D30" s="48">
        <v>463806</v>
      </c>
      <c r="E30" s="48">
        <v>252768</v>
      </c>
      <c r="F30" s="48">
        <f>SUM(C30:E30)</f>
        <v>1178753</v>
      </c>
    </row>
    <row r="31" spans="1:6" s="4" customFormat="1" x14ac:dyDescent="0.35">
      <c r="A31" s="34"/>
      <c r="B31" s="49" t="s">
        <v>19</v>
      </c>
      <c r="C31" s="48"/>
      <c r="D31" s="48"/>
      <c r="E31" s="48"/>
      <c r="F31" s="48"/>
    </row>
    <row r="32" spans="1:6" s="4" customFormat="1" x14ac:dyDescent="0.35">
      <c r="A32" s="34"/>
      <c r="B32" s="49" t="s">
        <v>21</v>
      </c>
      <c r="C32" s="48">
        <v>161649</v>
      </c>
      <c r="D32" s="48">
        <v>427097</v>
      </c>
      <c r="E32" s="48">
        <v>109890</v>
      </c>
      <c r="F32" s="48">
        <f t="shared" ref="F32:F39" si="0">SUM(C32:E32)</f>
        <v>698636</v>
      </c>
    </row>
    <row r="33" spans="1:9" s="4" customFormat="1" x14ac:dyDescent="0.35">
      <c r="A33" s="34"/>
      <c r="B33" s="49" t="s">
        <v>40</v>
      </c>
      <c r="C33" s="48">
        <v>145590</v>
      </c>
      <c r="D33" s="48">
        <v>371000</v>
      </c>
      <c r="E33" s="48">
        <v>90000</v>
      </c>
      <c r="F33" s="48">
        <f t="shared" si="0"/>
        <v>606590</v>
      </c>
    </row>
    <row r="34" spans="1:9" s="4" customFormat="1" x14ac:dyDescent="0.35">
      <c r="A34" s="34"/>
      <c r="B34" s="49" t="s">
        <v>20</v>
      </c>
      <c r="C34" s="48">
        <v>97925</v>
      </c>
      <c r="D34" s="48">
        <v>210000</v>
      </c>
      <c r="E34" s="48">
        <v>140000</v>
      </c>
      <c r="F34" s="48">
        <f t="shared" si="0"/>
        <v>447925</v>
      </c>
    </row>
    <row r="35" spans="1:9" s="4" customFormat="1" x14ac:dyDescent="0.35">
      <c r="A35" s="34"/>
      <c r="B35" s="54" t="s">
        <v>87</v>
      </c>
      <c r="C35" s="52">
        <v>15000</v>
      </c>
      <c r="D35" s="52">
        <v>20000</v>
      </c>
      <c r="E35" s="52">
        <v>0</v>
      </c>
      <c r="F35" s="96">
        <f t="shared" si="0"/>
        <v>35000</v>
      </c>
    </row>
    <row r="36" spans="1:9" s="4" customFormat="1" x14ac:dyDescent="0.35">
      <c r="A36" s="34"/>
      <c r="B36" s="23" t="s">
        <v>36</v>
      </c>
      <c r="C36" s="25"/>
      <c r="D36" s="123"/>
      <c r="E36" s="123"/>
      <c r="F36" s="172">
        <f t="shared" si="0"/>
        <v>0</v>
      </c>
    </row>
    <row r="37" spans="1:9" s="4" customFormat="1" x14ac:dyDescent="0.35">
      <c r="A37" s="34"/>
      <c r="B37" s="23" t="s">
        <v>37</v>
      </c>
      <c r="C37" s="25"/>
      <c r="D37" s="123"/>
      <c r="E37" s="123"/>
      <c r="F37" s="172">
        <f t="shared" si="0"/>
        <v>0</v>
      </c>
    </row>
    <row r="38" spans="1:9" s="41" customFormat="1" x14ac:dyDescent="0.35">
      <c r="A38" s="113"/>
      <c r="B38" s="108" t="s">
        <v>101</v>
      </c>
      <c r="C38" s="109"/>
      <c r="D38" s="173"/>
      <c r="E38" s="173"/>
      <c r="F38" s="172">
        <f t="shared" si="0"/>
        <v>0</v>
      </c>
      <c r="G38" s="174"/>
      <c r="H38" s="59"/>
      <c r="I38" s="56"/>
    </row>
    <row r="39" spans="1:9" s="8" customFormat="1" x14ac:dyDescent="0.35">
      <c r="A39" s="35"/>
      <c r="B39" s="43" t="s">
        <v>22</v>
      </c>
      <c r="C39" s="44">
        <v>5204314</v>
      </c>
      <c r="D39" s="163">
        <v>5270488</v>
      </c>
      <c r="E39" s="163">
        <f>SUM(E7:E38)</f>
        <v>3810146</v>
      </c>
      <c r="F39" s="164">
        <f t="shared" si="0"/>
        <v>14284948</v>
      </c>
      <c r="G39" s="57"/>
      <c r="H39" s="57"/>
      <c r="I39" s="57"/>
    </row>
    <row r="40" spans="1:9" s="40" customFormat="1" x14ac:dyDescent="0.35">
      <c r="A40" s="36">
        <v>2</v>
      </c>
      <c r="B40" s="37" t="s">
        <v>23</v>
      </c>
      <c r="C40" s="42"/>
      <c r="D40" s="42"/>
      <c r="E40" s="199"/>
      <c r="F40" s="166"/>
      <c r="G40" s="58"/>
      <c r="H40" s="58"/>
      <c r="I40" s="58"/>
    </row>
    <row r="41" spans="1:9" s="4" customFormat="1" x14ac:dyDescent="0.35">
      <c r="A41" s="34"/>
      <c r="B41" s="45" t="s">
        <v>24</v>
      </c>
      <c r="C41" s="46"/>
      <c r="D41" s="46"/>
      <c r="E41" s="200"/>
      <c r="F41" s="46"/>
      <c r="G41" s="57"/>
      <c r="H41" s="57"/>
      <c r="I41" s="57"/>
    </row>
    <row r="42" spans="1:9" s="4" customFormat="1" x14ac:dyDescent="0.35">
      <c r="A42" s="34"/>
      <c r="B42" s="47" t="s">
        <v>54</v>
      </c>
      <c r="C42" s="48">
        <v>27900</v>
      </c>
      <c r="D42" s="48">
        <v>13640</v>
      </c>
      <c r="E42" s="48">
        <v>0</v>
      </c>
      <c r="F42" s="48">
        <f>SUM(C42:E42)</f>
        <v>41540</v>
      </c>
      <c r="G42" s="57"/>
      <c r="H42" s="57"/>
      <c r="I42" s="57"/>
    </row>
    <row r="43" spans="1:9" s="7" customFormat="1" x14ac:dyDescent="0.35">
      <c r="A43" s="34"/>
      <c r="B43" s="23" t="s">
        <v>38</v>
      </c>
      <c r="C43" s="25">
        <v>0</v>
      </c>
      <c r="D43" s="123">
        <v>0</v>
      </c>
      <c r="E43" s="123">
        <v>0</v>
      </c>
      <c r="F43" s="172">
        <f>SUM(C43:E43)</f>
        <v>0</v>
      </c>
      <c r="G43" s="31"/>
      <c r="H43" s="31"/>
      <c r="I43" s="31"/>
    </row>
    <row r="44" spans="1:9" s="12" customFormat="1" x14ac:dyDescent="0.35">
      <c r="A44" s="34"/>
      <c r="B44" s="43" t="s">
        <v>25</v>
      </c>
      <c r="C44" s="44">
        <v>27900</v>
      </c>
      <c r="D44" s="163">
        <v>13640</v>
      </c>
      <c r="E44" s="163">
        <f>SUM(E41:E43)</f>
        <v>0</v>
      </c>
      <c r="F44" s="164">
        <f>SUM(C44:E44)</f>
        <v>41540</v>
      </c>
      <c r="G44" s="31"/>
      <c r="H44" s="31"/>
      <c r="I44" s="31"/>
    </row>
    <row r="45" spans="1:9" s="16" customFormat="1" x14ac:dyDescent="0.35">
      <c r="A45" s="38"/>
      <c r="B45" s="39" t="s">
        <v>111</v>
      </c>
      <c r="C45" s="110">
        <v>5232214</v>
      </c>
      <c r="D45" s="169">
        <v>5284128</v>
      </c>
      <c r="E45" s="169">
        <f>SUM(E44,E39)</f>
        <v>3810146</v>
      </c>
      <c r="F45" s="171">
        <f>SUM(C45:E45)</f>
        <v>14326488</v>
      </c>
      <c r="G45" s="88"/>
      <c r="H45" s="88"/>
      <c r="I45" s="31"/>
    </row>
    <row r="46" spans="1:9" s="16" customFormat="1" x14ac:dyDescent="0.35">
      <c r="A46" s="76"/>
      <c r="B46" s="77" t="s">
        <v>27</v>
      </c>
      <c r="C46" s="100"/>
      <c r="D46" s="100"/>
      <c r="E46" s="100"/>
      <c r="F46" s="170">
        <f>AVERAGE(C45:E45)</f>
        <v>4775496</v>
      </c>
      <c r="G46" s="31"/>
      <c r="H46" s="31"/>
      <c r="I46" s="31"/>
    </row>
    <row r="47" spans="1:9" s="4" customFormat="1" x14ac:dyDescent="0.35">
      <c r="A47" s="12"/>
      <c r="B47" s="12"/>
      <c r="C47" s="12"/>
      <c r="D47" s="12"/>
      <c r="E47" s="12"/>
      <c r="F47" s="12"/>
    </row>
    <row r="48" spans="1:9" s="4" customFormat="1" ht="18" customHeight="1" x14ac:dyDescent="0.35">
      <c r="A48" s="12"/>
      <c r="B48" s="12"/>
      <c r="C48" s="12"/>
      <c r="D48" s="12"/>
      <c r="E48" s="12"/>
      <c r="F48" s="12"/>
    </row>
    <row r="49" spans="1:6" s="4" customFormat="1" ht="18" customHeight="1" x14ac:dyDescent="0.35">
      <c r="A49" s="12"/>
      <c r="B49" s="12"/>
      <c r="C49" s="12"/>
      <c r="D49" s="28"/>
      <c r="E49" s="28"/>
      <c r="F49" s="28"/>
    </row>
    <row r="50" spans="1:6" s="4" customFormat="1" ht="18" customHeight="1" x14ac:dyDescent="0.35">
      <c r="A50" s="12"/>
      <c r="B50" s="12"/>
      <c r="C50" s="12"/>
      <c r="D50" s="12"/>
      <c r="E50" s="12"/>
      <c r="F50" s="12"/>
    </row>
    <row r="51" spans="1:6" s="4" customFormat="1" ht="15.75" customHeight="1" x14ac:dyDescent="0.35">
      <c r="A51" s="12"/>
      <c r="B51" s="5"/>
      <c r="C51" s="5"/>
      <c r="D51" s="5"/>
      <c r="E51" s="5"/>
      <c r="F51" s="5"/>
    </row>
  </sheetData>
  <mergeCells count="5">
    <mergeCell ref="C4:E4"/>
    <mergeCell ref="B4:B5"/>
    <mergeCell ref="A4:A5"/>
    <mergeCell ref="A1:F1"/>
    <mergeCell ref="A2:F2"/>
  </mergeCells>
  <pageMargins left="0.59055118110236227" right="0.19685039370078741" top="0.78740157480314965" bottom="1.1811023622047245" header="0" footer="0"/>
  <pageSetup paperSize="9" scale="72" orientation="portrait" horizontalDpi="4294967293" r:id="rId1"/>
  <rowBreaks count="1" manualBreakCount="1">
    <brk id="46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view="pageBreakPreview" zoomScaleSheetLayoutView="100" zoomScalePageLayoutView="90" workbookViewId="0">
      <selection activeCell="D7" sqref="D7"/>
    </sheetView>
  </sheetViews>
  <sheetFormatPr defaultRowHeight="21" x14ac:dyDescent="0.35"/>
  <cols>
    <col min="1" max="1" width="7" style="1" customWidth="1"/>
    <col min="2" max="2" width="53.625" style="1" customWidth="1"/>
    <col min="3" max="3" width="14" style="4" customWidth="1"/>
    <col min="4" max="5" width="14" style="6" customWidth="1"/>
    <col min="6" max="6" width="14.875" style="4" customWidth="1"/>
    <col min="7" max="7" width="11.375" style="1" bestFit="1" customWidth="1"/>
    <col min="8" max="16384" width="9" style="1"/>
  </cols>
  <sheetData>
    <row r="1" spans="1:7" ht="17.25" customHeight="1" x14ac:dyDescent="0.35">
      <c r="A1" s="205" t="s">
        <v>113</v>
      </c>
      <c r="B1" s="205"/>
      <c r="C1" s="205"/>
      <c r="D1" s="205"/>
      <c r="E1" s="205"/>
      <c r="F1" s="205"/>
      <c r="G1" s="3"/>
    </row>
    <row r="2" spans="1:7" ht="17.25" customHeight="1" x14ac:dyDescent="0.35">
      <c r="A2" s="205" t="s">
        <v>116</v>
      </c>
      <c r="B2" s="205"/>
      <c r="C2" s="205"/>
      <c r="D2" s="205"/>
      <c r="E2" s="205"/>
      <c r="F2" s="205"/>
      <c r="G2" s="3"/>
    </row>
    <row r="3" spans="1:7" s="4" customFormat="1" ht="17.25" customHeight="1" x14ac:dyDescent="0.35">
      <c r="A3" s="18"/>
      <c r="B3" s="19" t="s">
        <v>35</v>
      </c>
      <c r="C3" s="12"/>
      <c r="D3" s="12"/>
      <c r="E3" s="12"/>
      <c r="F3" s="20"/>
      <c r="G3" s="7"/>
    </row>
    <row r="4" spans="1:7" s="4" customFormat="1" ht="17.25" customHeight="1" x14ac:dyDescent="0.35">
      <c r="A4" s="208" t="s">
        <v>1</v>
      </c>
      <c r="B4" s="208" t="s">
        <v>2</v>
      </c>
      <c r="C4" s="210" t="s">
        <v>105</v>
      </c>
      <c r="D4" s="211"/>
      <c r="E4" s="211"/>
      <c r="F4" s="147" t="s">
        <v>103</v>
      </c>
    </row>
    <row r="5" spans="1:7" s="4" customFormat="1" ht="17.25" customHeight="1" x14ac:dyDescent="0.35">
      <c r="A5" s="209"/>
      <c r="B5" s="209"/>
      <c r="C5" s="175" t="s">
        <v>108</v>
      </c>
      <c r="D5" s="176" t="s">
        <v>114</v>
      </c>
      <c r="E5" s="202" t="s">
        <v>117</v>
      </c>
      <c r="F5" s="148" t="s">
        <v>102</v>
      </c>
    </row>
    <row r="6" spans="1:7" s="8" customFormat="1" ht="17.25" customHeight="1" x14ac:dyDescent="0.35">
      <c r="A6" s="26"/>
      <c r="B6" s="146" t="s">
        <v>107</v>
      </c>
      <c r="C6" s="179">
        <v>5232214</v>
      </c>
      <c r="D6" s="180">
        <v>5284128</v>
      </c>
      <c r="E6" s="180">
        <v>3810146</v>
      </c>
      <c r="F6" s="182">
        <f>SUM(C6:E6)</f>
        <v>14326488</v>
      </c>
    </row>
    <row r="7" spans="1:7" ht="17.25" customHeight="1" x14ac:dyDescent="0.35">
      <c r="A7" s="55">
        <v>1</v>
      </c>
      <c r="B7" s="129" t="s">
        <v>29</v>
      </c>
      <c r="C7" s="130"/>
      <c r="D7" s="131"/>
      <c r="E7" s="196"/>
      <c r="F7" s="150"/>
    </row>
    <row r="8" spans="1:7" ht="17.25" customHeight="1" x14ac:dyDescent="0.35">
      <c r="A8" s="89"/>
      <c r="B8" s="47" t="s">
        <v>30</v>
      </c>
      <c r="C8" s="184">
        <v>736753</v>
      </c>
      <c r="D8" s="184">
        <v>1371903</v>
      </c>
      <c r="E8" s="184">
        <f t="shared" ref="E8:F8" si="0">SUM(E9+E14+E22)</f>
        <v>592658</v>
      </c>
      <c r="F8" s="184">
        <f t="shared" si="0"/>
        <v>2701314</v>
      </c>
    </row>
    <row r="9" spans="1:7" s="14" customFormat="1" ht="17.25" customHeight="1" x14ac:dyDescent="0.35">
      <c r="A9" s="89"/>
      <c r="B9" s="47" t="s">
        <v>31</v>
      </c>
      <c r="C9" s="93">
        <v>0</v>
      </c>
      <c r="D9" s="116">
        <v>0</v>
      </c>
      <c r="E9" s="116">
        <f>SUM(E10:E13)</f>
        <v>0</v>
      </c>
      <c r="F9" s="128">
        <f>SUM(C9:E9)</f>
        <v>0</v>
      </c>
    </row>
    <row r="10" spans="1:7" ht="17.25" customHeight="1" x14ac:dyDescent="0.35">
      <c r="A10" s="90"/>
      <c r="B10" s="47" t="s">
        <v>56</v>
      </c>
      <c r="C10" s="93"/>
      <c r="D10" s="116"/>
      <c r="E10" s="116"/>
      <c r="F10" s="149"/>
    </row>
    <row r="11" spans="1:7" ht="17.25" customHeight="1" x14ac:dyDescent="0.35">
      <c r="A11" s="90"/>
      <c r="B11" s="49" t="s">
        <v>57</v>
      </c>
      <c r="C11" s="93">
        <v>0</v>
      </c>
      <c r="D11" s="116">
        <v>0</v>
      </c>
      <c r="E11" s="116">
        <v>0</v>
      </c>
      <c r="F11" s="128">
        <f>SUM(C11:E11)</f>
        <v>0</v>
      </c>
    </row>
    <row r="12" spans="1:7" ht="17.25" customHeight="1" x14ac:dyDescent="0.35">
      <c r="A12" s="90"/>
      <c r="B12" s="47" t="s">
        <v>58</v>
      </c>
      <c r="C12" s="93"/>
      <c r="D12" s="116"/>
      <c r="E12" s="116"/>
      <c r="F12" s="149"/>
    </row>
    <row r="13" spans="1:7" ht="17.25" customHeight="1" x14ac:dyDescent="0.35">
      <c r="A13" s="90"/>
      <c r="B13" s="49" t="s">
        <v>57</v>
      </c>
      <c r="C13" s="93">
        <v>0</v>
      </c>
      <c r="D13" s="116">
        <v>0</v>
      </c>
      <c r="E13" s="116">
        <v>0</v>
      </c>
      <c r="F13" s="149">
        <f>SUM(C13:E13)</f>
        <v>0</v>
      </c>
    </row>
    <row r="14" spans="1:7" s="15" customFormat="1" ht="17.25" customHeight="1" x14ac:dyDescent="0.35">
      <c r="A14" s="89"/>
      <c r="B14" s="47" t="s">
        <v>32</v>
      </c>
      <c r="C14" s="184">
        <v>736753</v>
      </c>
      <c r="D14" s="184">
        <v>1371903</v>
      </c>
      <c r="E14" s="184">
        <f t="shared" ref="E14:F14" si="1">SUM(E16:E21)</f>
        <v>592658</v>
      </c>
      <c r="F14" s="184">
        <f t="shared" si="1"/>
        <v>2701314</v>
      </c>
    </row>
    <row r="15" spans="1:7" ht="17.25" customHeight="1" x14ac:dyDescent="0.35">
      <c r="A15" s="90"/>
      <c r="B15" s="47" t="s">
        <v>33</v>
      </c>
      <c r="C15" s="93"/>
      <c r="D15" s="116"/>
      <c r="E15" s="116"/>
      <c r="F15" s="149"/>
    </row>
    <row r="16" spans="1:7" s="4" customFormat="1" ht="17.25" customHeight="1" x14ac:dyDescent="0.35">
      <c r="A16" s="90"/>
      <c r="B16" s="49" t="s">
        <v>45</v>
      </c>
      <c r="C16" s="48">
        <v>462179</v>
      </c>
      <c r="D16" s="118">
        <v>463806</v>
      </c>
      <c r="E16" s="118">
        <v>252768</v>
      </c>
      <c r="F16" s="128">
        <f>SUM(C16:E16)</f>
        <v>1178753</v>
      </c>
    </row>
    <row r="17" spans="1:7" s="4" customFormat="1" ht="17.25" customHeight="1" x14ac:dyDescent="0.35">
      <c r="A17" s="90"/>
      <c r="B17" s="49" t="s">
        <v>46</v>
      </c>
      <c r="C17" s="48"/>
      <c r="D17" s="118"/>
      <c r="E17" s="118"/>
      <c r="F17" s="149"/>
    </row>
    <row r="18" spans="1:7" s="4" customFormat="1" ht="17.25" customHeight="1" x14ac:dyDescent="0.35">
      <c r="A18" s="90"/>
      <c r="B18" s="49" t="s">
        <v>43</v>
      </c>
      <c r="C18" s="48">
        <v>161649</v>
      </c>
      <c r="D18" s="118">
        <v>427097</v>
      </c>
      <c r="E18" s="118">
        <v>109890</v>
      </c>
      <c r="F18" s="149">
        <f>SUM(C18:E18)</f>
        <v>698636</v>
      </c>
    </row>
    <row r="19" spans="1:7" s="4" customFormat="1" ht="17.25" customHeight="1" x14ac:dyDescent="0.35">
      <c r="A19" s="90"/>
      <c r="B19" s="49" t="s">
        <v>44</v>
      </c>
      <c r="C19" s="48">
        <v>97925</v>
      </c>
      <c r="D19" s="118">
        <v>210000</v>
      </c>
      <c r="E19" s="118">
        <v>140000</v>
      </c>
      <c r="F19" s="149">
        <f t="shared" ref="F19:F20" si="2">SUM(C19:E19)</f>
        <v>447925</v>
      </c>
    </row>
    <row r="20" spans="1:7" s="4" customFormat="1" ht="17.25" customHeight="1" x14ac:dyDescent="0.35">
      <c r="A20" s="90"/>
      <c r="B20" s="95" t="s">
        <v>115</v>
      </c>
      <c r="C20" s="96">
        <v>0</v>
      </c>
      <c r="D20" s="119">
        <v>251000</v>
      </c>
      <c r="E20" s="119">
        <v>90000</v>
      </c>
      <c r="F20" s="149">
        <f t="shared" si="2"/>
        <v>341000</v>
      </c>
    </row>
    <row r="21" spans="1:7" s="4" customFormat="1" ht="17.25" customHeight="1" x14ac:dyDescent="0.35">
      <c r="A21" s="90"/>
      <c r="B21" s="95" t="s">
        <v>88</v>
      </c>
      <c r="C21" s="96">
        <v>15000</v>
      </c>
      <c r="D21" s="119">
        <v>20000</v>
      </c>
      <c r="E21" s="119">
        <v>0</v>
      </c>
      <c r="F21" s="181">
        <f>SUM(C21:E21)</f>
        <v>35000</v>
      </c>
    </row>
    <row r="22" spans="1:7" ht="17.25" customHeight="1" x14ac:dyDescent="0.35">
      <c r="A22" s="90"/>
      <c r="B22" s="45" t="s">
        <v>41</v>
      </c>
      <c r="C22" s="185">
        <v>0</v>
      </c>
      <c r="D22" s="185">
        <v>0</v>
      </c>
      <c r="E22" s="185">
        <f t="shared" ref="E22:F22" si="3">SUM(E24)</f>
        <v>0</v>
      </c>
      <c r="F22" s="185">
        <f t="shared" si="3"/>
        <v>0</v>
      </c>
    </row>
    <row r="23" spans="1:7" s="15" customFormat="1" ht="17.25" customHeight="1" x14ac:dyDescent="0.35">
      <c r="A23" s="89"/>
      <c r="B23" s="47" t="s">
        <v>55</v>
      </c>
      <c r="C23" s="177"/>
      <c r="D23" s="177"/>
      <c r="E23" s="204"/>
      <c r="F23" s="183"/>
    </row>
    <row r="24" spans="1:7" ht="17.25" customHeight="1" x14ac:dyDescent="0.35">
      <c r="A24" s="90"/>
      <c r="B24" s="95" t="s">
        <v>59</v>
      </c>
      <c r="C24" s="96">
        <v>0</v>
      </c>
      <c r="D24" s="119">
        <v>0</v>
      </c>
      <c r="E24" s="119">
        <v>0</v>
      </c>
      <c r="F24" s="149">
        <f>SUM(C24:E24)</f>
        <v>0</v>
      </c>
    </row>
    <row r="25" spans="1:7" s="9" customFormat="1" ht="17.25" customHeight="1" x14ac:dyDescent="0.35">
      <c r="A25" s="89"/>
      <c r="B25" s="39" t="s">
        <v>60</v>
      </c>
      <c r="C25" s="186">
        <v>736753</v>
      </c>
      <c r="D25" s="186">
        <v>1371903</v>
      </c>
      <c r="E25" s="186">
        <f t="shared" ref="E25:F25" si="4">SUM(E8)</f>
        <v>592658</v>
      </c>
      <c r="F25" s="186">
        <f t="shared" si="4"/>
        <v>2701314</v>
      </c>
      <c r="G25" s="103"/>
    </row>
    <row r="26" spans="1:7" s="11" customFormat="1" ht="17.25" customHeight="1" x14ac:dyDescent="0.35">
      <c r="A26" s="91"/>
      <c r="B26" s="43" t="s">
        <v>61</v>
      </c>
      <c r="C26" s="187">
        <v>14.081094542386838</v>
      </c>
      <c r="D26" s="188">
        <v>25.962713242374143</v>
      </c>
      <c r="E26" s="188">
        <f>SUM(E25/E6*100)</f>
        <v>15.554732023392278</v>
      </c>
      <c r="F26" s="189">
        <f>SUM(F25/F6*100)</f>
        <v>18.855381723699484</v>
      </c>
      <c r="G26" s="178"/>
    </row>
    <row r="27" spans="1:7" s="2" customFormat="1" ht="17.25" customHeight="1" x14ac:dyDescent="0.35">
      <c r="A27" s="55">
        <v>2</v>
      </c>
      <c r="B27" s="141" t="s">
        <v>34</v>
      </c>
      <c r="C27" s="142"/>
      <c r="D27" s="143"/>
      <c r="E27" s="143"/>
      <c r="F27" s="151"/>
    </row>
    <row r="28" spans="1:7" s="9" customFormat="1" ht="17.25" customHeight="1" x14ac:dyDescent="0.35">
      <c r="A28" s="132"/>
      <c r="B28" s="138" t="s">
        <v>64</v>
      </c>
      <c r="C28" s="139">
        <v>0</v>
      </c>
      <c r="D28" s="140">
        <v>0</v>
      </c>
      <c r="E28" s="140">
        <f>SUM(E29:E35)</f>
        <v>0</v>
      </c>
      <c r="F28" s="152">
        <f>SUM(C28:E28)</f>
        <v>0</v>
      </c>
    </row>
    <row r="29" spans="1:7" s="2" customFormat="1" ht="17.25" customHeight="1" x14ac:dyDescent="0.35">
      <c r="A29" s="89"/>
      <c r="B29" s="136" t="s">
        <v>65</v>
      </c>
      <c r="C29" s="144"/>
      <c r="D29" s="145"/>
      <c r="E29" s="145"/>
      <c r="F29" s="153"/>
    </row>
    <row r="30" spans="1:7" s="2" customFormat="1" ht="17.25" customHeight="1" x14ac:dyDescent="0.35">
      <c r="A30" s="89"/>
      <c r="B30" s="49" t="s">
        <v>66</v>
      </c>
      <c r="C30" s="93">
        <v>0</v>
      </c>
      <c r="D30" s="116">
        <v>0</v>
      </c>
      <c r="E30" s="116">
        <v>0</v>
      </c>
      <c r="F30" s="149">
        <v>0</v>
      </c>
    </row>
    <row r="31" spans="1:7" s="4" customFormat="1" ht="17.25" customHeight="1" x14ac:dyDescent="0.35">
      <c r="A31" s="90"/>
      <c r="B31" s="49" t="s">
        <v>72</v>
      </c>
      <c r="C31" s="93"/>
      <c r="D31" s="116"/>
      <c r="E31" s="116"/>
      <c r="F31" s="149"/>
    </row>
    <row r="32" spans="1:7" s="4" customFormat="1" ht="17.25" customHeight="1" x14ac:dyDescent="0.35">
      <c r="A32" s="90"/>
      <c r="B32" s="49" t="s">
        <v>73</v>
      </c>
      <c r="C32" s="48"/>
      <c r="D32" s="118"/>
      <c r="E32" s="118"/>
      <c r="F32" s="149"/>
    </row>
    <row r="33" spans="1:6" s="4" customFormat="1" ht="17.25" customHeight="1" x14ac:dyDescent="0.35">
      <c r="A33" s="90"/>
      <c r="B33" s="49" t="s">
        <v>69</v>
      </c>
      <c r="C33" s="48">
        <v>0</v>
      </c>
      <c r="D33" s="118">
        <v>0</v>
      </c>
      <c r="E33" s="118">
        <v>0</v>
      </c>
      <c r="F33" s="154">
        <f>SUM(C33:E33)</f>
        <v>0</v>
      </c>
    </row>
    <row r="34" spans="1:6" s="4" customFormat="1" ht="17.25" customHeight="1" x14ac:dyDescent="0.35">
      <c r="A34" s="90"/>
      <c r="B34" s="49" t="s">
        <v>78</v>
      </c>
      <c r="C34" s="48"/>
      <c r="D34" s="118"/>
      <c r="E34" s="118"/>
      <c r="F34" s="154"/>
    </row>
    <row r="35" spans="1:6" s="4" customFormat="1" ht="17.25" customHeight="1" x14ac:dyDescent="0.35">
      <c r="A35" s="90"/>
      <c r="B35" s="54" t="s">
        <v>69</v>
      </c>
      <c r="C35" s="52">
        <v>0</v>
      </c>
      <c r="D35" s="120">
        <v>0</v>
      </c>
      <c r="E35" s="120">
        <v>0</v>
      </c>
      <c r="F35" s="155">
        <f>SUM(C35:E35)</f>
        <v>0</v>
      </c>
    </row>
    <row r="36" spans="1:6" s="10" customFormat="1" ht="17.25" customHeight="1" x14ac:dyDescent="0.35">
      <c r="A36" s="89"/>
      <c r="B36" s="99" t="s">
        <v>71</v>
      </c>
      <c r="C36" s="100">
        <v>80000</v>
      </c>
      <c r="D36" s="121">
        <v>93640</v>
      </c>
      <c r="E36" s="121">
        <v>80000</v>
      </c>
      <c r="F36" s="156">
        <f>SUM(C36:E36)</f>
        <v>253640</v>
      </c>
    </row>
    <row r="37" spans="1:6" s="4" customFormat="1" ht="17.25" customHeight="1" x14ac:dyDescent="0.35">
      <c r="A37" s="90"/>
      <c r="B37" s="24" t="s">
        <v>79</v>
      </c>
      <c r="C37" s="27"/>
      <c r="D37" s="122"/>
      <c r="E37" s="122"/>
      <c r="F37" s="157"/>
    </row>
    <row r="38" spans="1:6" s="4" customFormat="1" ht="17.25" customHeight="1" x14ac:dyDescent="0.35">
      <c r="A38" s="90"/>
      <c r="B38" s="24" t="s">
        <v>95</v>
      </c>
      <c r="C38" s="27">
        <v>80000</v>
      </c>
      <c r="D38" s="122">
        <v>80000</v>
      </c>
      <c r="E38" s="122">
        <v>80000</v>
      </c>
      <c r="F38" s="157">
        <f>SUM(C38:E38)</f>
        <v>240000</v>
      </c>
    </row>
    <row r="39" spans="1:6" s="4" customFormat="1" ht="17.25" customHeight="1" x14ac:dyDescent="0.35">
      <c r="A39" s="90"/>
      <c r="B39" s="24" t="s">
        <v>67</v>
      </c>
      <c r="C39" s="25"/>
      <c r="D39" s="123"/>
      <c r="E39" s="123"/>
      <c r="F39" s="158"/>
    </row>
    <row r="40" spans="1:6" s="4" customFormat="1" ht="17.25" customHeight="1" x14ac:dyDescent="0.35">
      <c r="A40" s="90"/>
      <c r="B40" s="24" t="s">
        <v>68</v>
      </c>
      <c r="C40" s="27"/>
      <c r="D40" s="122"/>
      <c r="E40" s="122"/>
      <c r="F40" s="158"/>
    </row>
    <row r="41" spans="1:6" s="4" customFormat="1" ht="17.25" customHeight="1" x14ac:dyDescent="0.35">
      <c r="A41" s="90"/>
      <c r="B41" s="133" t="s">
        <v>70</v>
      </c>
      <c r="C41" s="134">
        <v>0</v>
      </c>
      <c r="D41" s="135">
        <v>13640</v>
      </c>
      <c r="E41" s="135">
        <v>0</v>
      </c>
      <c r="F41" s="159">
        <f>SUM(C41:E41)</f>
        <v>13640</v>
      </c>
    </row>
    <row r="42" spans="1:6" s="8" customFormat="1" ht="17.25" customHeight="1" x14ac:dyDescent="0.35">
      <c r="A42" s="132"/>
      <c r="B42" s="138" t="s">
        <v>74</v>
      </c>
      <c r="C42" s="139">
        <v>0</v>
      </c>
      <c r="D42" s="140">
        <v>0</v>
      </c>
      <c r="E42" s="140">
        <f t="shared" ref="E42:F42" si="5">SUM(E43:E49)</f>
        <v>0</v>
      </c>
      <c r="F42" s="152">
        <f t="shared" si="5"/>
        <v>0</v>
      </c>
    </row>
    <row r="43" spans="1:6" s="4" customFormat="1" ht="17.25" customHeight="1" x14ac:dyDescent="0.35">
      <c r="A43" s="90"/>
      <c r="B43" s="136" t="s">
        <v>75</v>
      </c>
      <c r="C43" s="137"/>
      <c r="D43" s="127"/>
      <c r="E43" s="127"/>
      <c r="F43" s="150"/>
    </row>
    <row r="44" spans="1:6" s="2" customFormat="1" ht="17.25" customHeight="1" x14ac:dyDescent="0.35">
      <c r="A44" s="89"/>
      <c r="B44" s="49" t="s">
        <v>80</v>
      </c>
      <c r="C44" s="93">
        <v>0</v>
      </c>
      <c r="D44" s="116">
        <v>0</v>
      </c>
      <c r="E44" s="116">
        <v>0</v>
      </c>
      <c r="F44" s="149">
        <v>0</v>
      </c>
    </row>
    <row r="45" spans="1:6" s="4" customFormat="1" ht="17.25" customHeight="1" x14ac:dyDescent="0.35">
      <c r="A45" s="90"/>
      <c r="B45" s="49" t="s">
        <v>81</v>
      </c>
      <c r="C45" s="93"/>
      <c r="D45" s="116"/>
      <c r="E45" s="116"/>
      <c r="F45" s="149"/>
    </row>
    <row r="46" spans="1:6" s="4" customFormat="1" ht="17.25" customHeight="1" x14ac:dyDescent="0.35">
      <c r="A46" s="90"/>
      <c r="B46" s="49" t="s">
        <v>82</v>
      </c>
      <c r="C46" s="93"/>
      <c r="D46" s="116"/>
      <c r="E46" s="116"/>
      <c r="F46" s="149"/>
    </row>
    <row r="47" spans="1:6" s="4" customFormat="1" ht="17.25" customHeight="1" x14ac:dyDescent="0.35">
      <c r="A47" s="90"/>
      <c r="B47" s="49" t="s">
        <v>83</v>
      </c>
      <c r="C47" s="93">
        <v>0</v>
      </c>
      <c r="D47" s="116">
        <v>0</v>
      </c>
      <c r="E47" s="116">
        <v>0</v>
      </c>
      <c r="F47" s="149">
        <f>SUM(C47:E47)</f>
        <v>0</v>
      </c>
    </row>
    <row r="48" spans="1:6" s="4" customFormat="1" ht="17.25" customHeight="1" x14ac:dyDescent="0.35">
      <c r="A48" s="90"/>
      <c r="B48" s="49" t="s">
        <v>84</v>
      </c>
      <c r="C48" s="93">
        <v>0</v>
      </c>
      <c r="D48" s="116">
        <v>0</v>
      </c>
      <c r="E48" s="116">
        <v>0</v>
      </c>
      <c r="F48" s="149">
        <f>SUM(C48:E48)</f>
        <v>0</v>
      </c>
    </row>
    <row r="49" spans="1:7" s="4" customFormat="1" ht="17.25" customHeight="1" x14ac:dyDescent="0.35">
      <c r="A49" s="90"/>
      <c r="B49" s="54" t="s">
        <v>85</v>
      </c>
      <c r="C49" s="97">
        <v>0</v>
      </c>
      <c r="D49" s="124">
        <v>0</v>
      </c>
      <c r="E49" s="124">
        <v>0</v>
      </c>
      <c r="F49" s="160">
        <f>SUM(C49:E49)</f>
        <v>0</v>
      </c>
    </row>
    <row r="50" spans="1:7" s="10" customFormat="1" ht="17.25" customHeight="1" x14ac:dyDescent="0.35">
      <c r="A50" s="92"/>
      <c r="B50" s="101" t="s">
        <v>76</v>
      </c>
      <c r="C50" s="102">
        <v>145590</v>
      </c>
      <c r="D50" s="125">
        <v>120000</v>
      </c>
      <c r="E50" s="125">
        <f>SUM(E51:E56)</f>
        <v>120000</v>
      </c>
      <c r="F50" s="161">
        <f>SUM(C50:E50)</f>
        <v>385590</v>
      </c>
      <c r="G50" s="104"/>
    </row>
    <row r="51" spans="1:7" s="4" customFormat="1" ht="17.25" customHeight="1" x14ac:dyDescent="0.35">
      <c r="A51" s="90"/>
      <c r="B51" s="46" t="s">
        <v>96</v>
      </c>
      <c r="C51" s="98"/>
      <c r="D51" s="126"/>
      <c r="E51" s="126"/>
      <c r="F51" s="162"/>
    </row>
    <row r="52" spans="1:7" s="2" customFormat="1" ht="17.25" customHeight="1" x14ac:dyDescent="0.35">
      <c r="A52" s="89"/>
      <c r="B52" s="49" t="s">
        <v>98</v>
      </c>
      <c r="C52" s="94"/>
      <c r="D52" s="117"/>
      <c r="E52" s="117"/>
      <c r="F52" s="150"/>
    </row>
    <row r="53" spans="1:7" s="2" customFormat="1" ht="17.25" customHeight="1" x14ac:dyDescent="0.35">
      <c r="A53" s="89"/>
      <c r="B53" s="54" t="s">
        <v>100</v>
      </c>
      <c r="C53" s="97">
        <v>0</v>
      </c>
      <c r="D53" s="124">
        <v>0</v>
      </c>
      <c r="E53" s="124">
        <v>0</v>
      </c>
      <c r="F53" s="160">
        <f>SUM(C53:E53)</f>
        <v>0</v>
      </c>
    </row>
    <row r="54" spans="1:7" s="4" customFormat="1" ht="17.25" customHeight="1" x14ac:dyDescent="0.35">
      <c r="A54" s="90"/>
      <c r="B54" s="46" t="s">
        <v>97</v>
      </c>
      <c r="C54" s="98"/>
      <c r="D54" s="126"/>
      <c r="E54" s="126"/>
      <c r="F54" s="162"/>
    </row>
    <row r="55" spans="1:7" s="4" customFormat="1" ht="17.25" customHeight="1" x14ac:dyDescent="0.35">
      <c r="A55" s="90"/>
      <c r="B55" s="49" t="s">
        <v>99</v>
      </c>
      <c r="C55" s="93"/>
      <c r="D55" s="116"/>
      <c r="E55" s="116"/>
      <c r="F55" s="149"/>
    </row>
    <row r="56" spans="1:7" s="4" customFormat="1" ht="17.25" customHeight="1" x14ac:dyDescent="0.35">
      <c r="A56" s="90"/>
      <c r="B56" s="54" t="s">
        <v>86</v>
      </c>
      <c r="C56" s="52">
        <v>145590</v>
      </c>
      <c r="D56" s="120">
        <v>120000</v>
      </c>
      <c r="E56" s="120">
        <v>120000</v>
      </c>
      <c r="F56" s="155">
        <f>SUM(C56:E56)</f>
        <v>385590</v>
      </c>
    </row>
    <row r="57" spans="1:7" s="9" customFormat="1" ht="17.25" customHeight="1" x14ac:dyDescent="0.35">
      <c r="A57" s="89"/>
      <c r="B57" s="190" t="s">
        <v>62</v>
      </c>
      <c r="C57" s="191">
        <v>225590</v>
      </c>
      <c r="D57" s="191">
        <v>213640</v>
      </c>
      <c r="E57" s="191">
        <v>200000</v>
      </c>
      <c r="F57" s="191">
        <f t="shared" ref="F57" si="6">SUM(F28,F36,F42,F50)</f>
        <v>639230</v>
      </c>
      <c r="G57" s="105"/>
    </row>
    <row r="58" spans="1:7" s="9" customFormat="1" ht="17.25" customHeight="1" x14ac:dyDescent="0.35">
      <c r="A58" s="89"/>
      <c r="B58" s="192" t="s">
        <v>77</v>
      </c>
      <c r="C58" s="193"/>
      <c r="D58" s="194"/>
      <c r="E58" s="194"/>
      <c r="F58" s="195"/>
    </row>
    <row r="59" spans="1:7" s="9" customFormat="1" ht="17.25" customHeight="1" x14ac:dyDescent="0.35">
      <c r="A59" s="91"/>
      <c r="B59" s="43" t="s">
        <v>63</v>
      </c>
      <c r="C59" s="187">
        <v>4.3115591220083891</v>
      </c>
      <c r="D59" s="187">
        <v>4.0430511902815374</v>
      </c>
      <c r="E59" s="187">
        <f t="shared" ref="E59:F59" si="7">SUM(E57/E6*100)</f>
        <v>5.249142683771173</v>
      </c>
      <c r="F59" s="187">
        <f t="shared" si="7"/>
        <v>4.4618750945800532</v>
      </c>
    </row>
    <row r="60" spans="1:7" s="4" customFormat="1" ht="17.25" customHeight="1" x14ac:dyDescent="0.35">
      <c r="A60" s="12"/>
      <c r="B60" s="12"/>
      <c r="C60" s="12"/>
      <c r="D60" s="12"/>
      <c r="E60" s="12"/>
      <c r="F60" s="12"/>
    </row>
    <row r="61" spans="1:7" s="4" customFormat="1" ht="18" customHeight="1" x14ac:dyDescent="0.35">
      <c r="A61" s="12"/>
      <c r="B61" s="12"/>
      <c r="C61" s="12"/>
      <c r="D61" s="12"/>
      <c r="E61" s="12"/>
      <c r="F61" s="12"/>
    </row>
    <row r="62" spans="1:7" s="4" customFormat="1" ht="18" customHeight="1" x14ac:dyDescent="0.35">
      <c r="A62" s="12"/>
      <c r="B62" s="12"/>
      <c r="C62" s="12"/>
      <c r="D62" s="12"/>
      <c r="E62" s="12"/>
      <c r="F62" s="12"/>
    </row>
    <row r="63" spans="1:7" s="4" customFormat="1" ht="18" customHeight="1" x14ac:dyDescent="0.35">
      <c r="A63" s="12"/>
      <c r="B63" s="12"/>
      <c r="C63" s="12"/>
      <c r="D63" s="28"/>
      <c r="E63" s="28"/>
      <c r="F63" s="28"/>
    </row>
    <row r="64" spans="1:7" s="4" customFormat="1" ht="15.75" customHeight="1" x14ac:dyDescent="0.35">
      <c r="A64" s="12"/>
      <c r="B64" s="12"/>
      <c r="C64" s="12"/>
      <c r="D64" s="12"/>
      <c r="E64" s="12"/>
      <c r="F64" s="12"/>
    </row>
    <row r="65" s="5" customFormat="1" x14ac:dyDescent="0.35"/>
  </sheetData>
  <mergeCells count="5">
    <mergeCell ref="A1:F1"/>
    <mergeCell ref="A2:F2"/>
    <mergeCell ref="A4:A5"/>
    <mergeCell ref="B4:B5"/>
    <mergeCell ref="C4:E4"/>
  </mergeCells>
  <pageMargins left="0.78740157480314965" right="0.19685039370078741" top="0.59055118110236227" bottom="1.0629921259842521" header="0" footer="0"/>
  <pageSetup paperSize="9" scale="6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๑.งป.ที่ได้รับจัดสรร</vt:lpstr>
      <vt:lpstr>๒.งป.เหลือส่งคืนสุทธิ</vt:lpstr>
      <vt:lpstr>๓.งป.ดำเนินการจ้ดการศึกษา</vt:lpstr>
      <vt:lpstr>๔.งป.วัสดุฝึก สื่อโสต</vt:lpstr>
      <vt:lpstr>'๑.งป.ที่ได้รับจัดสรร'!Print_Area</vt:lpstr>
      <vt:lpstr>'๒.งป.เหลือส่งคืนสุทธิ'!Print_Area</vt:lpstr>
      <vt:lpstr>'๓.งป.ดำเนินการจ้ดการศึกษา'!Print_Area</vt:lpstr>
      <vt:lpstr>'๔.งป.วัสดุฝึก สื่อโสต'!Print_Area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navy</cp:lastModifiedBy>
  <cp:lastPrinted>2015-08-14T03:15:52Z</cp:lastPrinted>
  <dcterms:created xsi:type="dcterms:W3CDTF">2012-01-21T05:46:45Z</dcterms:created>
  <dcterms:modified xsi:type="dcterms:W3CDTF">2016-04-18T00:18:07Z</dcterms:modified>
</cp:coreProperties>
</file>